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160" windowHeight="0"/>
  </bookViews>
  <sheets>
    <sheet name="Табл соответствия тех.требовани" sheetId="4" r:id="rId1"/>
    <sheet name="Критерии оценки" sheetId="7" r:id="rId2"/>
    <sheet name="Результат оценки"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2" i="3" l="1"/>
  <c r="G12" i="3" l="1"/>
  <c r="D11" i="7" l="1"/>
  <c r="D11" i="3" l="1"/>
  <c r="J8" i="3" l="1"/>
  <c r="P12" i="3"/>
  <c r="J12" i="3" l="1"/>
  <c r="M12" i="3"/>
</calcChain>
</file>

<file path=xl/sharedStrings.xml><?xml version="1.0" encoding="utf-8"?>
<sst xmlns="http://schemas.openxmlformats.org/spreadsheetml/2006/main" count="287" uniqueCount="196">
  <si>
    <t>№ требования</t>
  </si>
  <si>
    <t>Cоответствие/
Не соответствие</t>
  </si>
  <si>
    <t>Ссылка на описание (документ)</t>
  </si>
  <si>
    <t>Комментарии</t>
  </si>
  <si>
    <t>ТХ-1</t>
  </si>
  <si>
    <t>ТХ-2</t>
  </si>
  <si>
    <t>ТХ-3</t>
  </si>
  <si>
    <t>ТХ-4</t>
  </si>
  <si>
    <t>ТХ-5</t>
  </si>
  <si>
    <t>ТХ-6</t>
  </si>
  <si>
    <t>ТХ-7</t>
  </si>
  <si>
    <t>ТХ-8</t>
  </si>
  <si>
    <t>ТХ-9</t>
  </si>
  <si>
    <t>ТХ-10</t>
  </si>
  <si>
    <t>Критерий/ категория</t>
  </si>
  <si>
    <t>Пункт SoC
(№ требования)</t>
  </si>
  <si>
    <t>Вес</t>
  </si>
  <si>
    <t>Блокирующий</t>
  </si>
  <si>
    <t>Не блокирующий</t>
  </si>
  <si>
    <t>Всего</t>
  </si>
  <si>
    <t>Техническая оценка предложений</t>
  </si>
  <si>
    <t>Инициатор:</t>
  </si>
  <si>
    <t>Блокирующий\Не блокирующий 
параметр</t>
  </si>
  <si>
    <t>Оценка</t>
  </si>
  <si>
    <t>Комментарий</t>
  </si>
  <si>
    <t xml:space="preserve">Неблокирующие критерии (категории):
Если участник не соответствует какому-либо из требований/ пунктов ТЗ по неблокирующим категориям, то оценка по данной категории в целом будет составлять соотношение между суммой полученных оценок по каждому требованию и общего количества требований. 
Блокирующие критерии (категорий):
Для блокирующих категорий участник должен предоставить полное соответствие по всем требованиям соответствующей категории.
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по любой из категорий (блокирующие и неблокирующие), то оценка данной категории =1
Суммарный балл по любой категории (блокирующие и неблокирующие) равен набранной оценке по соответствующей категории, умноженной на вес (%) категории.
Общий вес всех технических критериев оценки составляет 100% и включает в себя сумму набранных балов по всем (блокирующим и неблокирующим) категориям/ критериям.
</t>
  </si>
  <si>
    <t>Дата:</t>
  </si>
  <si>
    <t>дд/мм/гггг</t>
  </si>
  <si>
    <t>Оценку провел:</t>
  </si>
  <si>
    <t>Должность</t>
  </si>
  <si>
    <t>ФИО</t>
  </si>
  <si>
    <t>Подпись</t>
  </si>
  <si>
    <t>Согласовано:</t>
  </si>
  <si>
    <t>Проходной балл</t>
  </si>
  <si>
    <t>Результат оценки по участникам</t>
  </si>
  <si>
    <t>Вес (%)</t>
  </si>
  <si>
    <t>Предмет отбора наилучших предложений:</t>
  </si>
  <si>
    <t>№</t>
  </si>
  <si>
    <t>Приложение №1 к Техническому заданию "Таблица соответствия техническим требованиям"</t>
  </si>
  <si>
    <r>
      <rPr>
        <b/>
        <i/>
        <sz val="11"/>
        <color theme="1"/>
        <rFont val="Times New Roman"/>
        <family val="1"/>
        <charset val="204"/>
      </rPr>
      <t xml:space="preserve">Заключение: </t>
    </r>
    <r>
      <rPr>
        <i/>
        <sz val="11"/>
        <color theme="1"/>
        <rFont val="Times New Roman"/>
        <family val="1"/>
        <charset val="204"/>
      </rPr>
      <t>Предоставить итоговое заключение по технической оценке. В случае дисквалификации того или иного участника, необходимо обосновать несоответствие и описать причину (что требовалось по ТЗ и что предоставлено участником), т.е. указать конкретный пункт и требование ТЗ, которому участник не соответствует, и данные, предоставленные участником. 
Перечислить участников, предложения которых прошли техническую оценку, соответствуют всем заявленным блокирующим требованиям и рекомендованы к дальнейшей ценовой оценке.</t>
    </r>
  </si>
  <si>
    <t>Технические характеристики: Основные требования к Товару</t>
  </si>
  <si>
    <t>ТХ-11</t>
  </si>
  <si>
    <t>ТХ-12</t>
  </si>
  <si>
    <t xml:space="preserve">Дополнительные требования к Товару </t>
  </si>
  <si>
    <t>ДТХ-1</t>
  </si>
  <si>
    <t>ДТХ-2</t>
  </si>
  <si>
    <t>ДТХ-3</t>
  </si>
  <si>
    <t>Поставка прецизионных кондиционеров для автозалов коммутационного оборудования ООО «UMS»</t>
  </si>
  <si>
    <t>ТБ/ДЭС/ОГЭ</t>
  </si>
  <si>
    <r>
      <t xml:space="preserve">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Несоответствие или частичное соответствие блокирующим требованиям повлечет за собой дисквалификацию участника.
Максимальное количество баллов по техническим требованиям составляет 100. Набранный участником балл включает в себя сумму набранных балов по нижеследующим критериям. Проходной балл (сумма всех блокирующих) </t>
    </r>
    <r>
      <rPr>
        <b/>
        <sz val="11"/>
        <color rgb="FFFF0000"/>
        <rFont val="Times New Roman"/>
        <family val="1"/>
      </rPr>
      <t>составляет 80 баллов.</t>
    </r>
  </si>
  <si>
    <t>Оценка (балл)</t>
  </si>
  <si>
    <t>Соответствует – 1
Не соответствует – 0</t>
  </si>
  <si>
    <t>Документы, необходимые для осуществления оценки</t>
  </si>
  <si>
    <t>Примечание</t>
  </si>
  <si>
    <t>Неблокирующие критерии (категории):
Если участник не соответствует какому-либо из требований/ пунктов ТЗ по неблокирующим категориям, то оценка по данной категории в целом будет составлять соотношение между суммой полученных оценок по каждому требованию и общего количества требований. 
Блокирующие критерии (категорий):
Для блокирующих категорий участник должен предоставить полное соответствие по всем требованиям соответствующей категории.
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по любой из категорий (блокирующие и неблокирующие), то оценка данной категории =1.
Суммарный балл по любой категории (блокирующие и неблокирующие) равен набранной оценке по соответствующей категории, умноженной на вес (%) категории.
Общий вес всех технических критериев оценки составляет 100% и включает в себя сумму набранных балов по всем (блокирующим и неблокирующим) категориям/ критериям.</t>
  </si>
  <si>
    <t>Прошел ТО / Не прошел ТО</t>
  </si>
  <si>
    <t>Критерии технической оценки</t>
  </si>
  <si>
    <t>ТХ-14</t>
  </si>
  <si>
    <t>Заполненная таблица соответствия (SoC) (Прилжение №1 в Техническому заданию)</t>
  </si>
  <si>
    <t>Ведущий специалист по эксплуатации промышленных кондиционеров</t>
  </si>
  <si>
    <t>Диков АА</t>
  </si>
  <si>
    <t>Директор департамента</t>
  </si>
  <si>
    <t>Усманов БХ</t>
  </si>
  <si>
    <t>Кожухов АВ</t>
  </si>
  <si>
    <t>Руководитель группы</t>
  </si>
  <si>
    <t>ТХ-13</t>
  </si>
  <si>
    <t>ТХ-15</t>
  </si>
  <si>
    <t>ТХ-16</t>
  </si>
  <si>
    <t>ТХ-17</t>
  </si>
  <si>
    <t>ТХ-18</t>
  </si>
  <si>
    <t>ТХ-19</t>
  </si>
  <si>
    <t>ТХ-20</t>
  </si>
  <si>
    <t>ТХ-21</t>
  </si>
  <si>
    <t>ТХ-22</t>
  </si>
  <si>
    <t>ТХ-23</t>
  </si>
  <si>
    <t>ТХ-24</t>
  </si>
  <si>
    <t>ТХ-26</t>
  </si>
  <si>
    <t>ТХ-27</t>
  </si>
  <si>
    <t>ТХ-28</t>
  </si>
  <si>
    <t>ТХ-29</t>
  </si>
  <si>
    <t>ТХ-30</t>
  </si>
  <si>
    <t>ТХ-31</t>
  </si>
  <si>
    <t>ТХ-32</t>
  </si>
  <si>
    <t>ТХ-34</t>
  </si>
  <si>
    <t>ТХ-35</t>
  </si>
  <si>
    <t>ТХ-36</t>
  </si>
  <si>
    <t>ДТХ-4</t>
  </si>
  <si>
    <t>ТХ-37</t>
  </si>
  <si>
    <t>ТХ-38</t>
  </si>
  <si>
    <t>ТХ-39</t>
  </si>
  <si>
    <t>ТХ-25</t>
  </si>
  <si>
    <t>Число вентиляторов внутреннего блока не более 2.</t>
  </si>
  <si>
    <t xml:space="preserve">Удаленный мониторинг. HTTP (WEB), SNMP (возможность иметь удалённый мониторинг кондиционера удалённо через смартфон)  </t>
  </si>
  <si>
    <t>Система прецизионных кондиционеров должна быть работоспособна при длине трубопроводов эквивалентной 60 метрам (минимальный перепад высот +20 метров выше уровня установки внешних блоков и -3 метра ниже уровня установки внешних блоков). Данная дистанция должна быть официально закреплена в руководстве по эксплуатации от производителя оборудования.</t>
  </si>
  <si>
    <t xml:space="preserve">Все внутренние блоки кондиционеров должны поставляться с двумя раздельными вводами электропитания (1ый ввод для электорпитания контроллеров и вентиляторов, 2ой ввод для элекропитания компрессоров и увлажнителей) </t>
  </si>
  <si>
    <t xml:space="preserve"> Комплект поставки должен быть одной марки.</t>
  </si>
  <si>
    <t>ТХ-40</t>
  </si>
  <si>
    <t>ТХ-41</t>
  </si>
  <si>
    <t>ТХ-42</t>
  </si>
  <si>
    <t xml:space="preserve">Выброс воздуха. По умолчанию вверх, а также вбок. </t>
  </si>
  <si>
    <t>ТХ-43</t>
  </si>
  <si>
    <t>ТХ-44</t>
  </si>
  <si>
    <t>Заместитель директор департамента</t>
  </si>
  <si>
    <t>Атаметов ДА</t>
  </si>
  <si>
    <t xml:space="preserve">      ФИО</t>
  </si>
  <si>
    <r>
      <t>Ру</t>
    </r>
    <r>
      <rPr>
        <b/>
        <sz val="9"/>
        <color rgb="FF333333"/>
        <rFont val="PT Sans"/>
        <charset val="204"/>
      </rPr>
      <t>ководитель группы</t>
    </r>
  </si>
  <si>
    <t>Необходимо наличие блока плавного пуска компрессора, в соответствии с его мощностью, установленного в корпус устройства. (если компрессор не инверторный)</t>
  </si>
  <si>
    <r>
      <t>Потребляемая мощность при охлаждении, (не включая увлажнитель) не менее</t>
    </r>
    <r>
      <rPr>
        <sz val="10"/>
        <color rgb="FFFF0000"/>
        <rFont val="Times New Roman"/>
        <family val="1"/>
        <charset val="204"/>
      </rPr>
      <t xml:space="preserve"> </t>
    </r>
    <r>
      <rPr>
        <sz val="10"/>
        <rFont val="Times New Roman"/>
        <family val="1"/>
        <charset val="204"/>
      </rPr>
      <t xml:space="preserve"> 9  кВт.</t>
    </r>
  </si>
  <si>
    <t>Режим работы- круглосуточный.</t>
  </si>
  <si>
    <t>Микропроцессорное управление. Встроенный дисплей для мониторинга и управления на каждом кондиционере.</t>
  </si>
  <si>
    <r>
      <rPr>
        <b/>
        <i/>
        <sz val="10"/>
        <color theme="1"/>
        <rFont val="Times New Roman"/>
        <family val="1"/>
        <charset val="204"/>
      </rPr>
      <t>Заключение</t>
    </r>
    <r>
      <rPr>
        <i/>
        <sz val="10"/>
        <color theme="1"/>
        <rFont val="Times New Roman"/>
        <family val="1"/>
        <charset val="204"/>
      </rPr>
      <t>: Предоставить итоговое заключение по технической оценке. В случае дисквалификации того или иного участника, необходимо обосновать несоответствие и описать причину (что требовалось по ТЗ и что предоставлено участником), т.е. указать конкретный пункт и требование ТЗ, которому участник не соответствует, и данные, предоставленные участником. 
Перечислить участников, предложения которых прошли техническую оценкуи рекомендованы к дальнейшей ценовой оценке.</t>
    </r>
  </si>
  <si>
    <t>ТХ-45</t>
  </si>
  <si>
    <t>ТХ-46</t>
  </si>
  <si>
    <t>ТХ-47</t>
  </si>
  <si>
    <t>Прецизионные кондиционеры должны иметь сертификацию Eurovent.</t>
  </si>
  <si>
    <t>Общий настенный дисплей с контроллером, для мониторинга и управления каждым кондиционером в параллельной системе – 1 шт.</t>
  </si>
  <si>
    <t>ТХ-48</t>
  </si>
  <si>
    <t>ТХ-49</t>
  </si>
  <si>
    <t>Наличие авторизационного письма от производителя оборудования (MAF)</t>
  </si>
  <si>
    <t>Реле контроля трехфазной цепи (контроль уровня напряжения, порядка чередования фаз и асимметрии напряжения (перекоса фаз))</t>
  </si>
  <si>
    <t xml:space="preserve">           ФИО</t>
  </si>
  <si>
    <t>Диков А.А.</t>
  </si>
  <si>
    <t>Кожухов А.В.</t>
  </si>
  <si>
    <t>Атаметов Д.А.</t>
  </si>
  <si>
    <t>Усманов Б.Х.</t>
  </si>
  <si>
    <t>ДТХ-5</t>
  </si>
  <si>
    <t>ДТХ-1 - ДТХ-5</t>
  </si>
  <si>
    <t>С кондиционером поставляется  базовый каркас (рама) с регулируемой высотой, которая монтируется под фальшполом, для установки кондиционера.</t>
  </si>
  <si>
    <t xml:space="preserve">Доступ к обслуживанию - Фронтальный доступ, боковые и задняя стенки - глухие </t>
  </si>
  <si>
    <t>Основный режим кондиционеров - Охлаждение.</t>
  </si>
  <si>
    <t xml:space="preserve">Наличие обогревателя картера компрессора. </t>
  </si>
  <si>
    <t>Воздушный фильтр -класс не ниже  ePM10 50%.</t>
  </si>
  <si>
    <t xml:space="preserve">Наличие   программного обеспечения мониторинга и управления -Да. </t>
  </si>
  <si>
    <t>Каждый внутренний блок, должен быть оборудован точечным датчиком протечки, для обнаружения образования избыточного конденсата.</t>
  </si>
  <si>
    <t>Наличие контроллера скорости вращения вентиляторов внешнего блока.</t>
  </si>
  <si>
    <t>Тепловая нагрузка - не менее 30 кВт.</t>
  </si>
  <si>
    <t>Проектирование на монтаж нового оборудования.</t>
  </si>
  <si>
    <t>Письмо от производителя оборудования о наличии Сервисного Центра на территории Р.Уз.</t>
  </si>
  <si>
    <t>Сертифицированное обучение в авторизованном учебном центре производителя двух специалистов ООО "UMS".</t>
  </si>
  <si>
    <t>Гарантийный срок на поставляемые кондиционеры и все его компоненты – 36 месяцев.</t>
  </si>
  <si>
    <t xml:space="preserve">Дополнительные сведения к Товару. </t>
  </si>
  <si>
    <t>Поставщик.</t>
  </si>
  <si>
    <t>Марка.</t>
  </si>
  <si>
    <t>Модель.</t>
  </si>
  <si>
    <t xml:space="preserve">Страна производитель. </t>
  </si>
  <si>
    <t>Технические характеристики: Основные требования к Оборудованию.</t>
  </si>
  <si>
    <t>Тип клапана расширенияя Электронный (EEV).</t>
  </si>
  <si>
    <t xml:space="preserve">Наружный блок. </t>
  </si>
  <si>
    <t xml:space="preserve">Внутренний блок. </t>
  </si>
  <si>
    <t>Требование/ технические характеристики.</t>
  </si>
  <si>
    <t>Встроенный коммуникационный порт связи RJ45 по протоколу SNMP.
(Участник в рамках конкурсного отбора должен предоставить MIB файлы, для мониторинга кондиционера по протоколу SNMP)</t>
  </si>
  <si>
    <t>Количество вентиляторов наружного блока  - не менее 2.</t>
  </si>
  <si>
    <t xml:space="preserve">    Садиков Н.Ф.</t>
  </si>
  <si>
    <t xml:space="preserve">ИО начальника отдела эксплуатации ИТ- инфраструктуры ДИТ ТБ   </t>
  </si>
  <si>
    <t>ТХ-50</t>
  </si>
  <si>
    <t>ТХ-1 - ТХ-50</t>
  </si>
  <si>
    <t xml:space="preserve">
ТХ-1- ТХ-50</t>
  </si>
  <si>
    <t xml:space="preserve">Предоставить все необходимые сертификаты соответствия в соответствии с действующим законодательством Республики Узбекистан или гарантийное письмо о обязательстве предоставить по прибытию груза. </t>
  </si>
  <si>
    <t xml:space="preserve">Зам. главного энергетика </t>
  </si>
  <si>
    <t>Карабаев Я.С.</t>
  </si>
  <si>
    <t>Нет данных</t>
  </si>
  <si>
    <t xml:space="preserve"> Соответствует всем требованиям</t>
  </si>
  <si>
    <t>: Соответствует всем требованиям</t>
  </si>
  <si>
    <t>Участник 1 - ООО «VIRTICAL S»</t>
  </si>
  <si>
    <t>Участник 3 - INFINECOM LLC</t>
  </si>
  <si>
    <t>05.09.2025 г</t>
  </si>
  <si>
    <t>Зам. главного энергетика</t>
  </si>
  <si>
    <t>Карабаев ЯС</t>
  </si>
  <si>
    <t xml:space="preserve">Участник 2 - ООО «FID CLIMAT»
</t>
  </si>
  <si>
    <t>Участник 4 -  ООО « Light IT Solutions»</t>
  </si>
  <si>
    <t>Участник 5 - ООО « NAGTECH»</t>
  </si>
  <si>
    <t>Максимальная рабочая темепература  системы Не менее +48С (производитель должен предоставить отдельную калькуляцию холодопроизводительности при заданных параметрах: наружная температура +48С, высота над уровнем моря – 500м.  Температура возвратного воздуха системы кондиционирования должна составлять не боле 25 °C (+/- 1С), относительная влажность — 40 % (+/- 5%), а ESP (внешнее статическое давление) = 20 Па. 
При данных условиях, явная холодопроизводительность (Net sensible) должна быть не менее 60 кВт.</t>
  </si>
  <si>
    <t>Производитель должен предоставить соответствующие рабочие параметры устройства, выходные технические значения, такие как энергоэффективность, результаты программы подбора, чертежи устройства, руководства пользователя.
Модельный ряд прецизионных кондиционеров предлагаемого бренда. (Каталог)</t>
  </si>
  <si>
    <t>Моноблочный, напольный, отдельно стоящий прецизионный кондиционер с прямым воздушным охлаждением, с верхним забором горячего воздуха, с нижним выдувом холодного воздуха под фальшпол. Двухконтурная система хладагента.
Часть электрического управления должна находиться в отдельной секции от части где находится поток воздуха, иметь отдельную крышку, при этом должен быть обеспечен доступ для эксплуатации и технического обслуживания.</t>
  </si>
  <si>
    <t>Конфигурация системы, количество 6 прецизионных кондиционеров
Параллельное включение, с резервированием по схеме N+2
Все 6 прецизионных кондиционеров должны работать как единая система в параллельном режиме.</t>
  </si>
  <si>
    <t xml:space="preserve">Тип хладоносителя - экологически чистый разрешённый к использованию в Р.Уз. (предпочтительно R410) </t>
  </si>
  <si>
    <t>Энергетическое отношение вход/выход (Unit EER) устройства - не менее 2,34 при заданных параметрах</t>
  </si>
  <si>
    <t>Расход воздушного потока  внутренних блоков не менее 17000 м3/ч. Участники могут предлагать устройства выше технических требований</t>
  </si>
  <si>
    <t>Компрессор герметичного спирального типа инверторный или обычный. Охлаждаемый всасываемым газом с защитой от тепловых нагрузок при помощи внутренних термозащитных устройств, с установленным реле низкого и высокого давления и ресивер жидкости. Компрессор должен быть установлен на антивибрационных пружинных изоляторах или резиновых клиньях. Число компрессоров - 2.</t>
  </si>
  <si>
    <t>Электропитание (фаза, напряжение, частота) 400V/50Hz/3Ph/N</t>
  </si>
  <si>
    <t xml:space="preserve">Тип вентилятора внутреннего блока EC Fans (прямоточный вентилятор с электронной коммутацией и бесколлекторным двигателем постоянного тока). Вентилятор оборудования должны быть произведен из коррозионностойкого материала и рассчитаны на непрерывную работу 24/7
Вентилятор должны иметь регулировку скорости вращения.
Допускаются только подшипниковые вентиляторы с постоянной смазкой и загнутыми назад лопастями. Вентиляторы с ременными шкивами рассматривается не будут.
Вентилятор испарителя должен быть расположен в отдельном вентилятором модуле над фальшполом, для быстрой замены с фронтальной части устройства и обеспечивать свободный обдув фальшпола
</t>
  </si>
  <si>
    <t>Габариты внутреннего блока.  Ширина - не более 1000 мм.
                                                      Длина - не более 1830 мм.
                                                      Высота - не более 2050 мм. (*2200 мм с учетом моторизованной заслонки )</t>
  </si>
  <si>
    <t>Вес не менее 670 кг.</t>
  </si>
  <si>
    <t>TX-33</t>
  </si>
  <si>
    <t>ТХ-51</t>
  </si>
  <si>
    <t>Прецизионные кондиционеры должны иметь сертификацию Eurovent. В случае, если таковая отсутствует – Поставщик должен произвести все необходимые сертификационные испытания по методике Eurovent в заводских условиях, чтобы доказать, что его оборудование соответствует заявленным требованиям.</t>
  </si>
  <si>
    <t>Тип наружного блока. Отдельно стоящий, воздушного охлаждения. (для каждого контура отдельный блок)</t>
  </si>
  <si>
    <t>Потребляемая мощность внешнего блока - не более 2 x 2,1 кВт.</t>
  </si>
  <si>
    <t xml:space="preserve">Номинальное входное напряжение: 400В, 50 Гц, 3ф.   </t>
  </si>
  <si>
    <t xml:space="preserve">Расход воздушного потока (одного блока) - не менее 23000 м3/ч. </t>
  </si>
  <si>
    <t>Уровень звукового давления внешнего блока. Не более 60 дБ(А) на расстоянии 5 метров.</t>
  </si>
  <si>
    <t>Габариты вертикально стоящего блока.   Глубина - не более 900 мм.
                                                                         Высота - не более 1300 мм.
                                                                         Ширина - не более 3400 мм.   
                                                                         Вес -не менее 150 кг.</t>
  </si>
  <si>
    <t>Демонтаж существующего оборудования - 6 шт.</t>
  </si>
  <si>
    <t>Монтаж нового оборудования - 6 шт.</t>
  </si>
  <si>
    <t>Участник №1</t>
  </si>
  <si>
    <t>Участник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</si>
</sst>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2">
    <font>
      <sz val="11"/>
      <color theme="1"/>
      <name val="Calibri"/>
      <family val="2"/>
      <scheme val="minor"/>
    </font>
    <font>
      <sz val="11"/>
      <color theme="1"/>
      <name val="Calibri"/>
      <family val="2"/>
      <scheme val="minor"/>
    </font>
    <font>
      <sz val="11"/>
      <color theme="1"/>
      <name val="Times New Roman"/>
      <family val="1"/>
    </font>
    <font>
      <b/>
      <sz val="11"/>
      <color theme="1"/>
      <name val="Times New Roman"/>
      <family val="1"/>
    </font>
    <font>
      <b/>
      <sz val="11"/>
      <color rgb="FFFFFFFF"/>
      <name val="Times New Roman"/>
      <family val="1"/>
    </font>
    <font>
      <sz val="10"/>
      <color theme="1"/>
      <name val="Times New Roman"/>
      <family val="1"/>
    </font>
    <font>
      <u/>
      <sz val="11"/>
      <color theme="10"/>
      <name val="Calibri"/>
      <family val="2"/>
      <charset val="204"/>
      <scheme val="minor"/>
    </font>
    <font>
      <b/>
      <sz val="11"/>
      <color theme="1"/>
      <name val="Times New Roman"/>
      <family val="1"/>
      <charset val="204"/>
    </font>
    <font>
      <b/>
      <sz val="11"/>
      <name val="Times New Roman"/>
      <family val="1"/>
      <charset val="204"/>
    </font>
    <font>
      <sz val="11"/>
      <name val="Times New Roman"/>
      <family val="1"/>
      <charset val="204"/>
    </font>
    <font>
      <b/>
      <sz val="11"/>
      <name val="Times New Roman"/>
      <family val="1"/>
    </font>
    <font>
      <sz val="11"/>
      <color theme="0" tint="-0.499984740745262"/>
      <name val="Times New Roman"/>
      <family val="1"/>
    </font>
    <font>
      <b/>
      <sz val="11"/>
      <color rgb="FFFF0000"/>
      <name val="Times New Roman"/>
      <family val="1"/>
    </font>
    <font>
      <b/>
      <sz val="11"/>
      <color theme="0" tint="-0.499984740745262"/>
      <name val="Times New Roman"/>
      <family val="1"/>
      <charset val="204"/>
    </font>
    <font>
      <i/>
      <sz val="11"/>
      <color theme="1"/>
      <name val="Times New Roman"/>
      <family val="1"/>
      <charset val="204"/>
    </font>
    <font>
      <b/>
      <i/>
      <sz val="11"/>
      <color theme="1"/>
      <name val="Times New Roman"/>
      <family val="1"/>
      <charset val="204"/>
    </font>
    <font>
      <sz val="10"/>
      <color theme="1"/>
      <name val="Times New Roman"/>
      <family val="1"/>
      <charset val="204"/>
    </font>
    <font>
      <sz val="11"/>
      <name val="Times New Roman"/>
      <family val="1"/>
    </font>
    <font>
      <sz val="11"/>
      <color theme="0" tint="-0.34998626667073579"/>
      <name val="Times New Roman"/>
      <family val="1"/>
      <charset val="204"/>
    </font>
    <font>
      <sz val="11"/>
      <color theme="1"/>
      <name val="Times New Roman"/>
      <family val="1"/>
      <charset val="204"/>
    </font>
    <font>
      <sz val="9"/>
      <color rgb="FF333333"/>
      <name val="PT Sans"/>
    </font>
    <font>
      <b/>
      <sz val="11"/>
      <color rgb="FFFFFFFF"/>
      <name val="Times New Roman"/>
      <family val="1"/>
      <charset val="204"/>
    </font>
    <font>
      <sz val="9"/>
      <color rgb="FF333333"/>
      <name val="Times New Roman"/>
      <family val="1"/>
      <charset val="204"/>
    </font>
    <font>
      <sz val="10"/>
      <color rgb="FFFF0000"/>
      <name val="Times New Roman"/>
      <family val="1"/>
      <charset val="204"/>
    </font>
    <font>
      <sz val="10"/>
      <name val="Times New Roman"/>
      <family val="1"/>
      <charset val="204"/>
    </font>
    <font>
      <sz val="10"/>
      <color theme="1"/>
      <name val="Calibri"/>
      <family val="2"/>
      <scheme val="minor"/>
    </font>
    <font>
      <b/>
      <sz val="10"/>
      <color theme="1"/>
      <name val="Times New Roman"/>
      <family val="1"/>
      <charset val="204"/>
    </font>
    <font>
      <sz val="8"/>
      <color theme="1"/>
      <name val="Times New Roman"/>
      <family val="1"/>
      <charset val="204"/>
    </font>
    <font>
      <b/>
      <sz val="9"/>
      <color rgb="FF333333"/>
      <name val="PT Sans"/>
      <charset val="204"/>
    </font>
    <font>
      <u/>
      <sz val="10"/>
      <name val="Times New Roman"/>
      <family val="1"/>
    </font>
    <font>
      <u/>
      <sz val="10"/>
      <color theme="10"/>
      <name val="Times New Roman"/>
      <family val="1"/>
    </font>
    <font>
      <sz val="10"/>
      <name val="Times New Roman"/>
      <family val="1"/>
    </font>
    <font>
      <i/>
      <sz val="10"/>
      <color theme="1"/>
      <name val="Times New Roman"/>
      <family val="1"/>
      <charset val="204"/>
    </font>
    <font>
      <b/>
      <i/>
      <sz val="10"/>
      <color theme="1"/>
      <name val="Times New Roman"/>
      <family val="1"/>
      <charset val="204"/>
    </font>
    <font>
      <b/>
      <sz val="12"/>
      <color theme="1"/>
      <name val="Calibri"/>
      <family val="2"/>
      <scheme val="minor"/>
    </font>
    <font>
      <sz val="10"/>
      <color rgb="FF000000"/>
      <name val="Times New Roman"/>
      <family val="1"/>
      <charset val="204"/>
    </font>
    <font>
      <sz val="10"/>
      <color rgb="FFFF0000"/>
      <name val="Calibri"/>
      <family val="2"/>
      <scheme val="minor"/>
    </font>
    <font>
      <sz val="10"/>
      <color rgb="FFFF0000"/>
      <name val="Times New Roman"/>
      <family val="1"/>
    </font>
    <font>
      <sz val="10"/>
      <name val="Calibri"/>
      <family val="2"/>
      <scheme val="minor"/>
    </font>
    <font>
      <sz val="12"/>
      <color theme="1"/>
      <name val="Times New Roman"/>
      <family val="1"/>
      <charset val="204"/>
    </font>
    <font>
      <sz val="12"/>
      <color rgb="FF333333"/>
      <name val="Times New Roman"/>
      <family val="1"/>
      <charset val="204"/>
    </font>
    <font>
      <b/>
      <sz val="9"/>
      <color rgb="FFFFFFFF"/>
      <name val="Times New Roman"/>
      <family val="1"/>
    </font>
  </fonts>
  <fills count="4">
    <fill>
      <patternFill patternType="none"/>
    </fill>
    <fill>
      <patternFill patternType="gray125"/>
    </fill>
    <fill>
      <patternFill patternType="solid">
        <fgColor rgb="FFFF0000"/>
        <bgColor rgb="FF7030A0"/>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3">
    <xf numFmtId="0" fontId="0" fillId="0" borderId="0"/>
    <xf numFmtId="0" fontId="6" fillId="0" borderId="0" applyNumberFormat="0" applyFill="0" applyBorder="0" applyAlignment="0" applyProtection="0"/>
    <xf numFmtId="0" fontId="1" fillId="0" borderId="0"/>
  </cellStyleXfs>
  <cellXfs count="149">
    <xf numFmtId="0" fontId="0" fillId="0" borderId="0" xfId="0"/>
    <xf numFmtId="0" fontId="2" fillId="0" borderId="0" xfId="0" applyFont="1" applyAlignment="1">
      <alignment horizontal="center"/>
    </xf>
    <xf numFmtId="0" fontId="2" fillId="0" borderId="0" xfId="0" applyFont="1"/>
    <xf numFmtId="0" fontId="2" fillId="0" borderId="0" xfId="0" applyFont="1" applyFill="1" applyAlignment="1">
      <alignment horizontal="center"/>
    </xf>
    <xf numFmtId="0" fontId="2" fillId="0" borderId="0" xfId="0" applyFont="1" applyFill="1"/>
    <xf numFmtId="0" fontId="9"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3" fillId="0" borderId="0" xfId="0" applyFont="1"/>
    <xf numFmtId="0" fontId="2" fillId="0" borderId="0" xfId="0" applyNumberFormat="1" applyFont="1"/>
    <xf numFmtId="0" fontId="2" fillId="0" borderId="5" xfId="0" applyFont="1" applyBorder="1" applyAlignment="1">
      <alignment horizontal="center"/>
    </xf>
    <xf numFmtId="0" fontId="13" fillId="0" borderId="1"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7" fillId="0" borderId="0" xfId="0" applyFont="1" applyFill="1"/>
    <xf numFmtId="0" fontId="9"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8" fillId="0" borderId="1" xfId="0" applyFont="1" applyFill="1" applyBorder="1"/>
    <xf numFmtId="0" fontId="9" fillId="0" borderId="1" xfId="0" applyFont="1" applyBorder="1"/>
    <xf numFmtId="0" fontId="11" fillId="3" borderId="1" xfId="0" applyNumberFormat="1" applyFont="1" applyFill="1" applyBorder="1" applyAlignment="1">
      <alignment horizontal="center" vertical="center" wrapText="1"/>
    </xf>
    <xf numFmtId="2" fontId="18"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0" fontId="18" fillId="3" borderId="1" xfId="0" applyNumberFormat="1" applyFont="1" applyFill="1" applyBorder="1" applyAlignment="1">
      <alignment horizontal="center" vertical="center" wrapText="1"/>
    </xf>
    <xf numFmtId="0" fontId="19" fillId="0" borderId="0" xfId="0" applyFont="1"/>
    <xf numFmtId="0" fontId="19" fillId="0" borderId="0" xfId="0" applyFont="1" applyAlignment="1">
      <alignment horizontal="center"/>
    </xf>
    <xf numFmtId="0" fontId="19" fillId="0" borderId="5" xfId="0" applyFont="1" applyBorder="1" applyAlignment="1">
      <alignment horizontal="center"/>
    </xf>
    <xf numFmtId="0" fontId="20" fillId="0" borderId="0" xfId="0" applyFont="1"/>
    <xf numFmtId="0" fontId="19" fillId="0" borderId="5" xfId="0" applyFont="1" applyBorder="1" applyAlignment="1">
      <alignment horizontal="center" wrapText="1"/>
    </xf>
    <xf numFmtId="0" fontId="0" fillId="0" borderId="0" xfId="0" applyAlignment="1">
      <alignment horizontal="left" vertical="top"/>
    </xf>
    <xf numFmtId="0" fontId="16" fillId="0" borderId="1" xfId="0" applyFont="1" applyBorder="1" applyAlignment="1">
      <alignment horizontal="center" vertical="center"/>
    </xf>
    <xf numFmtId="0" fontId="19" fillId="0" borderId="0" xfId="0" applyFont="1" applyAlignment="1">
      <alignment wrapText="1"/>
    </xf>
    <xf numFmtId="0" fontId="19" fillId="0" borderId="0" xfId="0" applyFont="1" applyAlignment="1">
      <alignment horizontal="center" wrapText="1"/>
    </xf>
    <xf numFmtId="0" fontId="5" fillId="0" borderId="1" xfId="0" applyFont="1" applyFill="1" applyBorder="1" applyAlignment="1">
      <alignment horizontal="left" vertical="center"/>
    </xf>
    <xf numFmtId="0" fontId="5"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22" fillId="0" borderId="0" xfId="0" applyFont="1" applyAlignment="1">
      <alignment wrapText="1"/>
    </xf>
    <xf numFmtId="0" fontId="16" fillId="0" borderId="1" xfId="0" applyFont="1" applyFill="1" applyBorder="1" applyAlignment="1">
      <alignment horizontal="left" vertical="top" wrapText="1"/>
    </xf>
    <xf numFmtId="0" fontId="16" fillId="0" borderId="1" xfId="0" applyFont="1" applyFill="1" applyBorder="1" applyAlignment="1">
      <alignment vertical="top" wrapText="1"/>
    </xf>
    <xf numFmtId="0" fontId="16" fillId="3" borderId="1" xfId="0" applyFont="1" applyFill="1" applyBorder="1" applyAlignment="1">
      <alignment horizontal="left" vertical="center" wrapText="1"/>
    </xf>
    <xf numFmtId="0" fontId="24" fillId="0" borderId="1" xfId="0" applyFont="1" applyFill="1" applyBorder="1" applyAlignment="1">
      <alignment vertical="top" wrapText="1"/>
    </xf>
    <xf numFmtId="0" fontId="24" fillId="0" borderId="1" xfId="0" applyFont="1" applyFill="1" applyBorder="1" applyAlignment="1">
      <alignment vertical="center" wrapText="1"/>
    </xf>
    <xf numFmtId="0" fontId="16" fillId="0" borderId="1" xfId="0" applyFont="1" applyFill="1" applyBorder="1" applyAlignment="1">
      <alignment horizontal="center" vertical="center"/>
    </xf>
    <xf numFmtId="0" fontId="27" fillId="0" borderId="0" xfId="0" applyFont="1" applyAlignment="1">
      <alignment wrapText="1"/>
    </xf>
    <xf numFmtId="0" fontId="19" fillId="0" borderId="0" xfId="0" applyFont="1" applyAlignment="1">
      <alignment horizontal="center" vertical="center" wrapText="1"/>
    </xf>
    <xf numFmtId="0" fontId="26" fillId="0" borderId="1" xfId="0" applyFont="1" applyFill="1" applyBorder="1" applyAlignment="1">
      <alignment horizontal="left" vertical="center"/>
    </xf>
    <xf numFmtId="0" fontId="16" fillId="0" borderId="0" xfId="0" applyFont="1" applyAlignment="1">
      <alignment wrapText="1"/>
    </xf>
    <xf numFmtId="0" fontId="5" fillId="0" borderId="0" xfId="0" applyFont="1"/>
    <xf numFmtId="0" fontId="29" fillId="0" borderId="1" xfId="1" applyFont="1" applyFill="1" applyBorder="1" applyAlignment="1">
      <alignment horizontal="center" vertical="center" wrapText="1"/>
    </xf>
    <xf numFmtId="0" fontId="30" fillId="0" borderId="1" xfId="1" applyFont="1" applyFill="1" applyBorder="1" applyAlignment="1">
      <alignment horizontal="center" vertical="center" wrapText="1"/>
    </xf>
    <xf numFmtId="0" fontId="31" fillId="0" borderId="1" xfId="0" applyFont="1" applyFill="1" applyBorder="1" applyAlignment="1">
      <alignment horizontal="center" vertical="center" wrapText="1"/>
    </xf>
    <xf numFmtId="0" fontId="25" fillId="0" borderId="1" xfId="0" applyFont="1" applyBorder="1" applyAlignment="1">
      <alignment horizontal="left" vertical="top"/>
    </xf>
    <xf numFmtId="0" fontId="5" fillId="0" borderId="0" xfId="0" applyFont="1" applyAlignment="1">
      <alignment horizontal="center"/>
    </xf>
    <xf numFmtId="0" fontId="5" fillId="3" borderId="1" xfId="0" applyFont="1" applyFill="1" applyBorder="1" applyAlignment="1">
      <alignment horizontal="center" vertical="center"/>
    </xf>
    <xf numFmtId="0" fontId="5" fillId="0" borderId="0" xfId="0" applyFont="1" applyFill="1" applyAlignment="1">
      <alignment horizontal="center"/>
    </xf>
    <xf numFmtId="0" fontId="5" fillId="0" borderId="0" xfId="0" applyFont="1" applyFill="1"/>
    <xf numFmtId="0" fontId="16" fillId="0" borderId="0" xfId="0" applyFont="1" applyAlignment="1">
      <alignment horizontal="center"/>
    </xf>
    <xf numFmtId="0" fontId="16" fillId="0" borderId="0" xfId="0" applyFont="1"/>
    <xf numFmtId="0" fontId="16" fillId="0" borderId="1" xfId="0" applyFont="1" applyFill="1" applyBorder="1" applyAlignment="1">
      <alignment horizontal="left" vertical="center" wrapText="1"/>
    </xf>
    <xf numFmtId="0" fontId="25" fillId="0" borderId="1" xfId="0" applyFont="1" applyBorder="1" applyAlignment="1">
      <alignment horizontal="left" vertical="center"/>
    </xf>
    <xf numFmtId="0" fontId="2" fillId="0" borderId="0" xfId="0" applyFont="1" applyAlignment="1">
      <alignment vertical="center"/>
    </xf>
    <xf numFmtId="0" fontId="25" fillId="0" borderId="1" xfId="0" applyFont="1" applyBorder="1" applyAlignment="1">
      <alignment vertical="top"/>
    </xf>
    <xf numFmtId="0" fontId="2" fillId="0" borderId="0" xfId="0" applyFont="1" applyAlignment="1">
      <alignment vertical="top"/>
    </xf>
    <xf numFmtId="0" fontId="16" fillId="0" borderId="1" xfId="0" applyFont="1" applyBorder="1" applyAlignment="1">
      <alignment vertical="center" wrapText="1"/>
    </xf>
    <xf numFmtId="0" fontId="5" fillId="0" borderId="1" xfId="0" applyFont="1" applyBorder="1" applyAlignment="1">
      <alignment horizontal="center" vertical="center"/>
    </xf>
    <xf numFmtId="0" fontId="2" fillId="0" borderId="1" xfId="0" applyFont="1" applyBorder="1" applyAlignment="1">
      <alignment horizontal="center"/>
    </xf>
    <xf numFmtId="0" fontId="16" fillId="0" borderId="0" xfId="0" applyFont="1" applyAlignment="1">
      <alignment vertical="center" wrapText="1"/>
    </xf>
    <xf numFmtId="0" fontId="30" fillId="0" borderId="1" xfId="1" applyFont="1" applyFill="1" applyBorder="1" applyAlignment="1">
      <alignment horizontal="left" vertical="center" wrapText="1"/>
    </xf>
    <xf numFmtId="0" fontId="2" fillId="0" borderId="0" xfId="0" applyFont="1" applyAlignment="1">
      <alignment horizontal="left"/>
    </xf>
    <xf numFmtId="0" fontId="0" fillId="0" borderId="1" xfId="0" applyBorder="1"/>
    <xf numFmtId="0" fontId="16" fillId="0" borderId="1" xfId="0" applyFont="1" applyBorder="1" applyAlignment="1">
      <alignment wrapText="1"/>
    </xf>
    <xf numFmtId="0" fontId="24" fillId="0" borderId="1" xfId="0" applyFont="1" applyBorder="1"/>
    <xf numFmtId="0" fontId="34" fillId="0" borderId="0" xfId="0" applyFont="1" applyAlignment="1">
      <alignment vertical="center"/>
    </xf>
    <xf numFmtId="0" fontId="16" fillId="3" borderId="1" xfId="0" applyFont="1" applyFill="1" applyBorder="1" applyAlignment="1">
      <alignment horizontal="left" vertical="top" wrapText="1"/>
    </xf>
    <xf numFmtId="0" fontId="35" fillId="0" borderId="0" xfId="0" applyFont="1" applyAlignment="1">
      <alignment vertical="center"/>
    </xf>
    <xf numFmtId="0" fontId="2" fillId="0" borderId="1" xfId="0" applyFont="1" applyBorder="1" applyAlignment="1">
      <alignment horizontal="center" vertical="center"/>
    </xf>
    <xf numFmtId="0" fontId="16" fillId="0" borderId="1" xfId="0" applyFont="1" applyBorder="1"/>
    <xf numFmtId="0" fontId="5" fillId="0" borderId="1" xfId="0" applyFont="1" applyBorder="1" applyAlignment="1">
      <alignment horizontal="center"/>
    </xf>
    <xf numFmtId="0" fontId="31" fillId="0" borderId="1" xfId="1" applyFont="1" applyFill="1" applyBorder="1" applyAlignment="1">
      <alignment horizontal="center" vertical="center" wrapText="1"/>
    </xf>
    <xf numFmtId="0" fontId="37" fillId="0" borderId="1" xfId="0" applyFont="1" applyFill="1" applyBorder="1" applyAlignment="1">
      <alignment vertical="center" wrapText="1"/>
    </xf>
    <xf numFmtId="0" fontId="36" fillId="0" borderId="1" xfId="0" applyFont="1" applyBorder="1" applyAlignment="1">
      <alignment horizontal="left" vertical="top"/>
    </xf>
    <xf numFmtId="0" fontId="31" fillId="0" borderId="1" xfId="0" applyFont="1" applyFill="1" applyBorder="1" applyAlignment="1">
      <alignment vertical="center" wrapText="1"/>
    </xf>
    <xf numFmtId="0" fontId="38" fillId="0" borderId="1" xfId="0" applyFont="1" applyBorder="1" applyAlignment="1">
      <alignment vertical="top"/>
    </xf>
    <xf numFmtId="0" fontId="3" fillId="0" borderId="0" xfId="0" applyFont="1" applyBorder="1" applyAlignment="1">
      <alignment horizontal="center" vertical="center"/>
    </xf>
    <xf numFmtId="0" fontId="26" fillId="3" borderId="6" xfId="0" applyFont="1" applyFill="1" applyBorder="1" applyAlignment="1">
      <alignment horizontal="left" vertical="center"/>
    </xf>
    <xf numFmtId="0" fontId="5" fillId="0" borderId="1" xfId="0" applyFont="1" applyBorder="1"/>
    <xf numFmtId="0" fontId="5" fillId="0" borderId="1" xfId="0" applyFont="1" applyBorder="1" applyAlignment="1">
      <alignment horizontal="left" vertical="center"/>
    </xf>
    <xf numFmtId="0" fontId="18" fillId="3" borderId="1" xfId="0" applyNumberFormat="1" applyFont="1" applyFill="1" applyBorder="1" applyAlignment="1">
      <alignment vertical="center" wrapText="1"/>
    </xf>
    <xf numFmtId="0" fontId="37" fillId="0" borderId="1" xfId="0" applyFont="1" applyBorder="1" applyAlignment="1">
      <alignment horizontal="left" vertical="center"/>
    </xf>
    <xf numFmtId="0" fontId="39" fillId="0" borderId="0" xfId="0" applyFont="1" applyAlignment="1">
      <alignment wrapText="1"/>
    </xf>
    <xf numFmtId="0" fontId="39" fillId="0" borderId="0" xfId="0" applyFont="1" applyFill="1" applyAlignment="1">
      <alignment horizontal="center"/>
    </xf>
    <xf numFmtId="0" fontId="39" fillId="0" borderId="0" xfId="0" applyFont="1" applyFill="1"/>
    <xf numFmtId="0" fontId="39" fillId="0" borderId="5" xfId="0" applyFont="1" applyBorder="1" applyAlignment="1">
      <alignment horizontal="center" wrapText="1"/>
    </xf>
    <xf numFmtId="0" fontId="39" fillId="0" borderId="5" xfId="0" applyFont="1" applyBorder="1" applyAlignment="1">
      <alignment horizontal="center"/>
    </xf>
    <xf numFmtId="0" fontId="39" fillId="0" borderId="0" xfId="0" applyFont="1" applyAlignment="1">
      <alignment horizontal="center"/>
    </xf>
    <xf numFmtId="0" fontId="39" fillId="0" borderId="0" xfId="0" applyFont="1" applyAlignment="1">
      <alignment horizontal="center" wrapText="1"/>
    </xf>
    <xf numFmtId="0" fontId="39" fillId="0" borderId="0" xfId="0" applyFont="1"/>
    <xf numFmtId="0" fontId="39" fillId="0" borderId="5" xfId="0" applyFont="1" applyBorder="1"/>
    <xf numFmtId="0" fontId="39" fillId="0" borderId="0" xfId="0" applyFont="1" applyAlignment="1">
      <alignment horizontal="center" vertical="center" wrapText="1"/>
    </xf>
    <xf numFmtId="0" fontId="40" fillId="0" borderId="0" xfId="0" applyFont="1" applyAlignment="1">
      <alignment wrapText="1"/>
    </xf>
    <xf numFmtId="0" fontId="2" fillId="0" borderId="1" xfId="0" applyFont="1" applyBorder="1"/>
    <xf numFmtId="0" fontId="2" fillId="0" borderId="1" xfId="0" applyFont="1" applyBorder="1" applyAlignment="1">
      <alignment vertical="center"/>
    </xf>
    <xf numFmtId="0" fontId="2" fillId="0" borderId="1" xfId="0" applyFont="1" applyBorder="1" applyAlignment="1">
      <alignment horizontal="left"/>
    </xf>
    <xf numFmtId="0" fontId="0" fillId="0" borderId="1" xfId="0" applyBorder="1" applyAlignment="1">
      <alignment horizontal="left" vertical="top"/>
    </xf>
    <xf numFmtId="0" fontId="2" fillId="0" borderId="1" xfId="0" applyFont="1" applyBorder="1" applyAlignment="1">
      <alignment vertical="top"/>
    </xf>
    <xf numFmtId="0" fontId="5" fillId="0" borderId="0" xfId="0" applyFont="1" applyAlignment="1">
      <alignment horizontal="center" vertical="center"/>
    </xf>
    <xf numFmtId="0" fontId="41" fillId="2" borderId="1" xfId="0" applyFont="1" applyFill="1" applyBorder="1" applyAlignment="1">
      <alignment horizontal="center" vertical="center" wrapText="1"/>
    </xf>
    <xf numFmtId="0" fontId="32" fillId="3" borderId="11" xfId="0" applyFont="1" applyFill="1" applyBorder="1" applyAlignment="1">
      <alignment horizontal="center" vertical="center" wrapText="1"/>
    </xf>
    <xf numFmtId="0" fontId="3" fillId="0" borderId="5" xfId="0" applyFont="1" applyBorder="1" applyAlignment="1">
      <alignment horizontal="center" vertic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6" fillId="0" borderId="2" xfId="0" applyFont="1" applyBorder="1" applyAlignment="1">
      <alignment horizontal="left" vertical="center"/>
    </xf>
    <xf numFmtId="0" fontId="26" fillId="0" borderId="4" xfId="0" applyFont="1" applyBorder="1" applyAlignment="1">
      <alignment horizontal="left" vertical="center"/>
    </xf>
    <xf numFmtId="0" fontId="10" fillId="0" borderId="0" xfId="0" applyFont="1" applyAlignment="1">
      <alignment horizontal="center" vertical="center" wrapText="1"/>
    </xf>
    <xf numFmtId="0" fontId="3" fillId="0" borderId="0" xfId="0" applyFont="1" applyBorder="1" applyAlignment="1">
      <alignment horizontal="left" vertical="center"/>
    </xf>
    <xf numFmtId="0" fontId="17" fillId="0" borderId="0" xfId="0" applyFont="1" applyBorder="1" applyAlignment="1">
      <alignment horizontal="left" vertical="center" wrapText="1"/>
    </xf>
    <xf numFmtId="0" fontId="3" fillId="0" borderId="0" xfId="0" applyFont="1" applyBorder="1" applyAlignment="1">
      <alignment horizontal="left"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 fillId="0" borderId="1" xfId="0" applyFont="1" applyFill="1" applyBorder="1" applyAlignment="1">
      <alignment horizontal="left"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2" fillId="0" borderId="1" xfId="0" applyFont="1" applyBorder="1" applyAlignment="1">
      <alignment horizontal="left" wrapText="1"/>
    </xf>
    <xf numFmtId="0" fontId="11" fillId="0" borderId="0" xfId="0" applyFont="1" applyBorder="1" applyAlignment="1">
      <alignment horizontal="left" vertical="center" wrapText="1"/>
    </xf>
    <xf numFmtId="0" fontId="11" fillId="0" borderId="10" xfId="0" applyFont="1" applyBorder="1" applyAlignment="1">
      <alignment horizontal="left" vertical="center" wrapText="1"/>
    </xf>
    <xf numFmtId="0" fontId="10" fillId="0" borderId="1" xfId="0" applyFont="1" applyFill="1" applyBorder="1" applyAlignment="1">
      <alignment horizontal="center" vertical="center" wrapText="1"/>
    </xf>
    <xf numFmtId="0" fontId="2" fillId="0" borderId="0" xfId="0" applyFont="1" applyBorder="1" applyAlignment="1">
      <alignment horizontal="left" vertical="top" wrapText="1"/>
    </xf>
    <xf numFmtId="0" fontId="14" fillId="0" borderId="0" xfId="0" applyFont="1" applyAlignment="1">
      <alignment horizontal="left" vertical="top" wrapText="1"/>
    </xf>
    <xf numFmtId="0" fontId="17" fillId="0" borderId="1" xfId="0" applyFont="1" applyFill="1" applyBorder="1" applyAlignment="1">
      <alignment horizontal="center" vertical="center" wrapText="1"/>
    </xf>
  </cellXfs>
  <cellStyles count="3">
    <cellStyle name="Normal 2" xfId="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2"/>
  <sheetViews>
    <sheetView tabSelected="1" zoomScale="130" zoomScaleNormal="130" workbookViewId="0">
      <selection activeCell="F2" sqref="F2:H2"/>
    </sheetView>
  </sheetViews>
  <sheetFormatPr defaultColWidth="8.85546875" defaultRowHeight="15"/>
  <cols>
    <col min="1" max="1" width="8" style="1" customWidth="1"/>
    <col min="2" max="2" width="104.28515625" style="38" customWidth="1"/>
    <col min="3" max="3" width="10.7109375" style="1" customWidth="1"/>
    <col min="4" max="4" width="7.28515625" style="2" customWidth="1"/>
    <col min="5" max="5" width="8.28515625" style="2" customWidth="1"/>
    <col min="6" max="6" width="12" style="2" customWidth="1"/>
    <col min="7" max="7" width="8.7109375" style="2" customWidth="1"/>
    <col min="8" max="8" width="7.5703125" style="2" customWidth="1"/>
    <col min="9" max="9" width="14" style="2" customWidth="1"/>
    <col min="10" max="10" width="8.140625" style="2" customWidth="1"/>
    <col min="11" max="11" width="12.7109375" style="2" customWidth="1"/>
    <col min="12" max="12" width="14.7109375" style="2" customWidth="1"/>
    <col min="13" max="13" width="8.140625" style="2" customWidth="1"/>
    <col min="14" max="14" width="14.7109375" style="2" customWidth="1"/>
    <col min="15" max="15" width="14.140625" style="2" customWidth="1"/>
    <col min="16" max="16" width="9.140625" style="2" customWidth="1"/>
    <col min="17" max="17" width="14" style="2" customWidth="1"/>
    <col min="18" max="16384" width="8.85546875" style="2"/>
  </cols>
  <sheetData>
    <row r="1" spans="1:8">
      <c r="A1" s="116" t="s">
        <v>38</v>
      </c>
      <c r="B1" s="116"/>
      <c r="C1" s="116"/>
      <c r="D1" s="116"/>
      <c r="E1" s="116"/>
      <c r="F1" s="91"/>
    </row>
    <row r="2" spans="1:8" ht="48.75" customHeight="1">
      <c r="A2" s="117" t="s">
        <v>0</v>
      </c>
      <c r="B2" s="119" t="s">
        <v>149</v>
      </c>
      <c r="C2" s="121" t="s">
        <v>194</v>
      </c>
      <c r="D2" s="122"/>
      <c r="E2" s="123"/>
      <c r="F2" s="121" t="s">
        <v>195</v>
      </c>
      <c r="G2" s="122"/>
      <c r="H2" s="123"/>
    </row>
    <row r="3" spans="1:8" ht="72">
      <c r="A3" s="118"/>
      <c r="B3" s="120"/>
      <c r="C3" s="114" t="s">
        <v>1</v>
      </c>
      <c r="D3" s="114" t="s">
        <v>2</v>
      </c>
      <c r="E3" s="114" t="s">
        <v>3</v>
      </c>
      <c r="F3" s="114" t="s">
        <v>1</v>
      </c>
      <c r="G3" s="114" t="s">
        <v>2</v>
      </c>
      <c r="H3" s="114" t="s">
        <v>3</v>
      </c>
    </row>
    <row r="4" spans="1:8" ht="24.75" customHeight="1">
      <c r="A4" s="40" t="s">
        <v>145</v>
      </c>
      <c r="B4" s="43"/>
      <c r="D4" s="41"/>
      <c r="E4" s="41"/>
      <c r="F4" s="41"/>
      <c r="G4" s="41"/>
      <c r="H4" s="41"/>
    </row>
    <row r="5" spans="1:8" ht="21" customHeight="1">
      <c r="A5" s="53" t="s">
        <v>148</v>
      </c>
      <c r="B5" s="43"/>
      <c r="C5" s="41"/>
      <c r="D5" s="41"/>
      <c r="E5" s="41"/>
      <c r="F5" s="41"/>
      <c r="G5" s="41"/>
      <c r="H5" s="41"/>
    </row>
    <row r="6" spans="1:8" ht="66" customHeight="1">
      <c r="A6" s="50" t="s">
        <v>4</v>
      </c>
      <c r="B6" s="43" t="s">
        <v>172</v>
      </c>
      <c r="C6" s="41"/>
      <c r="D6" s="41"/>
      <c r="E6" s="108"/>
      <c r="F6" s="87"/>
      <c r="G6" s="41"/>
      <c r="H6" s="41"/>
    </row>
    <row r="7" spans="1:8" ht="76.5">
      <c r="A7" s="37" t="s">
        <v>5</v>
      </c>
      <c r="B7" s="43" t="s">
        <v>173</v>
      </c>
      <c r="C7" s="41"/>
      <c r="D7" s="41"/>
      <c r="E7" s="108"/>
      <c r="F7" s="87"/>
      <c r="G7" s="41"/>
      <c r="H7" s="41"/>
    </row>
    <row r="8" spans="1:8" ht="55.5" customHeight="1">
      <c r="A8" s="73" t="s">
        <v>6</v>
      </c>
      <c r="B8" s="74" t="s">
        <v>174</v>
      </c>
      <c r="C8" s="41"/>
      <c r="D8" s="41"/>
      <c r="E8" s="108"/>
      <c r="F8" s="87"/>
      <c r="G8" s="41"/>
      <c r="H8" s="41"/>
    </row>
    <row r="9" spans="1:8" s="68" customFormat="1" ht="103.5" customHeight="1">
      <c r="A9" s="37" t="s">
        <v>7</v>
      </c>
      <c r="B9" s="49" t="s">
        <v>171</v>
      </c>
      <c r="C9" s="89"/>
      <c r="D9" s="41"/>
      <c r="E9" s="109"/>
      <c r="F9" s="87"/>
      <c r="G9" s="87"/>
      <c r="H9" s="41"/>
    </row>
    <row r="10" spans="1:8" ht="25.5">
      <c r="A10" s="37" t="s">
        <v>8</v>
      </c>
      <c r="B10" s="49" t="s">
        <v>175</v>
      </c>
      <c r="C10" s="89"/>
      <c r="D10" s="41"/>
      <c r="E10" s="108"/>
      <c r="F10" s="87"/>
      <c r="G10" s="41"/>
      <c r="H10" s="41"/>
    </row>
    <row r="11" spans="1:8" ht="25.5">
      <c r="A11" s="37" t="s">
        <v>9</v>
      </c>
      <c r="B11" s="48" t="s">
        <v>176</v>
      </c>
      <c r="C11" s="89"/>
      <c r="D11" s="41"/>
      <c r="E11" s="108"/>
      <c r="F11" s="87"/>
      <c r="G11" s="87"/>
      <c r="H11" s="41"/>
    </row>
    <row r="12" spans="1:8" ht="25.5">
      <c r="A12" s="37" t="s">
        <v>10</v>
      </c>
      <c r="B12" s="81" t="s">
        <v>177</v>
      </c>
      <c r="C12" s="89"/>
      <c r="D12" s="41"/>
      <c r="E12" s="108"/>
      <c r="F12" s="87"/>
      <c r="G12" s="41"/>
      <c r="H12" s="41"/>
    </row>
    <row r="13" spans="1:8" ht="63.75">
      <c r="A13" s="37" t="s">
        <v>11</v>
      </c>
      <c r="B13" s="46" t="s">
        <v>178</v>
      </c>
      <c r="C13" s="89"/>
      <c r="D13" s="56"/>
      <c r="E13" s="108"/>
      <c r="F13" s="87"/>
      <c r="G13" s="56"/>
      <c r="H13" s="86"/>
    </row>
    <row r="14" spans="1:8" ht="25.5">
      <c r="A14" s="37" t="s">
        <v>12</v>
      </c>
      <c r="B14" s="48" t="s">
        <v>106</v>
      </c>
      <c r="C14" s="89"/>
      <c r="D14" s="57"/>
      <c r="E14" s="108"/>
      <c r="F14" s="87"/>
      <c r="G14" s="57"/>
      <c r="H14" s="86"/>
    </row>
    <row r="15" spans="1:8">
      <c r="A15" s="37" t="s">
        <v>13</v>
      </c>
      <c r="B15" s="46" t="s">
        <v>108</v>
      </c>
      <c r="C15" s="89"/>
      <c r="D15" s="57"/>
      <c r="E15" s="108"/>
      <c r="F15" s="87"/>
      <c r="G15" s="57"/>
      <c r="H15" s="86"/>
    </row>
    <row r="16" spans="1:8">
      <c r="A16" s="37" t="s">
        <v>41</v>
      </c>
      <c r="B16" s="46" t="s">
        <v>107</v>
      </c>
      <c r="C16" s="89"/>
      <c r="D16" s="57"/>
      <c r="E16" s="108"/>
      <c r="F16" s="87"/>
      <c r="G16" s="57"/>
      <c r="H16" s="41"/>
    </row>
    <row r="17" spans="1:8">
      <c r="A17" s="37" t="s">
        <v>42</v>
      </c>
      <c r="B17" s="46" t="s">
        <v>179</v>
      </c>
      <c r="C17" s="89"/>
      <c r="D17" s="58"/>
      <c r="E17" s="108"/>
      <c r="F17" s="87"/>
      <c r="G17" s="58"/>
      <c r="H17" s="41"/>
    </row>
    <row r="18" spans="1:8">
      <c r="A18" s="37" t="s">
        <v>65</v>
      </c>
      <c r="B18" s="46" t="s">
        <v>129</v>
      </c>
      <c r="C18" s="89"/>
      <c r="D18" s="57"/>
      <c r="E18" s="108"/>
      <c r="F18" s="87"/>
      <c r="G18" s="57"/>
      <c r="H18" s="41"/>
    </row>
    <row r="19" spans="1:8">
      <c r="A19" s="37" t="s">
        <v>57</v>
      </c>
      <c r="B19" s="46" t="s">
        <v>146</v>
      </c>
      <c r="C19" s="89"/>
      <c r="D19" s="57"/>
      <c r="E19" s="108"/>
      <c r="F19" s="87"/>
      <c r="G19" s="57"/>
      <c r="H19" s="41"/>
    </row>
    <row r="20" spans="1:8" ht="25.5">
      <c r="A20" s="37" t="s">
        <v>66</v>
      </c>
      <c r="B20" s="45" t="s">
        <v>119</v>
      </c>
      <c r="C20" s="89"/>
      <c r="D20" s="75"/>
      <c r="E20" s="108"/>
      <c r="F20" s="87"/>
      <c r="G20" s="75"/>
      <c r="H20" s="41"/>
    </row>
    <row r="21" spans="1:8" s="76" customFormat="1" ht="140.25">
      <c r="A21" s="37" t="s">
        <v>67</v>
      </c>
      <c r="B21" s="46" t="s">
        <v>180</v>
      </c>
      <c r="C21" s="89"/>
      <c r="D21" s="58"/>
      <c r="E21" s="110"/>
      <c r="F21" s="87"/>
      <c r="G21" s="58"/>
      <c r="H21" s="41"/>
    </row>
    <row r="22" spans="1:8">
      <c r="A22" s="37" t="s">
        <v>68</v>
      </c>
      <c r="B22" s="79" t="s">
        <v>91</v>
      </c>
      <c r="C22" s="89"/>
      <c r="D22" s="58"/>
      <c r="E22" s="108"/>
      <c r="F22" s="87"/>
      <c r="G22" s="58"/>
      <c r="H22" s="41"/>
    </row>
    <row r="23" spans="1:8">
      <c r="A23" s="37" t="s">
        <v>69</v>
      </c>
      <c r="B23" s="66" t="s">
        <v>130</v>
      </c>
      <c r="C23" s="89"/>
      <c r="D23" s="58"/>
      <c r="E23" s="108"/>
      <c r="F23" s="87"/>
      <c r="G23" s="58"/>
      <c r="H23" s="41"/>
    </row>
    <row r="24" spans="1:8">
      <c r="A24" s="37" t="s">
        <v>70</v>
      </c>
      <c r="B24" s="48" t="s">
        <v>128</v>
      </c>
      <c r="C24" s="89"/>
      <c r="D24" s="58"/>
      <c r="E24" s="108"/>
      <c r="F24" s="87"/>
      <c r="G24" s="58"/>
      <c r="H24" s="41"/>
    </row>
    <row r="25" spans="1:8" ht="51">
      <c r="A25" s="37" t="s">
        <v>71</v>
      </c>
      <c r="B25" s="46" t="s">
        <v>181</v>
      </c>
      <c r="C25" s="89"/>
      <c r="D25" s="58"/>
      <c r="E25" s="108"/>
      <c r="F25" s="87"/>
      <c r="G25" s="58"/>
      <c r="H25" s="41"/>
    </row>
    <row r="26" spans="1:8">
      <c r="A26" s="37" t="s">
        <v>72</v>
      </c>
      <c r="B26" s="45" t="s">
        <v>182</v>
      </c>
      <c r="C26" s="89"/>
      <c r="D26" s="58"/>
      <c r="E26" s="108"/>
      <c r="F26" s="87"/>
      <c r="G26" s="58"/>
      <c r="H26" s="41"/>
    </row>
    <row r="27" spans="1:8">
      <c r="A27" s="37" t="s">
        <v>73</v>
      </c>
      <c r="B27" s="46" t="s">
        <v>131</v>
      </c>
      <c r="C27" s="89"/>
      <c r="D27" s="58"/>
      <c r="E27" s="108"/>
      <c r="F27" s="87"/>
      <c r="G27" s="58"/>
      <c r="H27" s="41"/>
    </row>
    <row r="28" spans="1:8">
      <c r="A28" s="37" t="s">
        <v>74</v>
      </c>
      <c r="B28" s="46" t="s">
        <v>132</v>
      </c>
      <c r="C28" s="89"/>
      <c r="D28" s="58"/>
      <c r="E28" s="108"/>
      <c r="F28" s="87"/>
      <c r="G28" s="58"/>
      <c r="H28" s="41"/>
    </row>
    <row r="29" spans="1:8" ht="38.25">
      <c r="A29" s="37" t="s">
        <v>75</v>
      </c>
      <c r="B29" s="48" t="s">
        <v>150</v>
      </c>
      <c r="C29" s="89"/>
      <c r="D29" s="58"/>
      <c r="E29" s="108"/>
      <c r="F29" s="87"/>
      <c r="G29" s="58"/>
      <c r="H29" s="41"/>
    </row>
    <row r="30" spans="1:8" ht="26.25">
      <c r="A30" s="37" t="s">
        <v>90</v>
      </c>
      <c r="B30" s="78" t="s">
        <v>109</v>
      </c>
      <c r="C30" s="89"/>
      <c r="D30" s="58"/>
      <c r="E30" s="108"/>
      <c r="F30" s="87"/>
      <c r="G30" s="58"/>
      <c r="H30" s="41"/>
    </row>
    <row r="31" spans="1:8" ht="25.5">
      <c r="A31" s="37" t="s">
        <v>76</v>
      </c>
      <c r="B31" s="43" t="s">
        <v>115</v>
      </c>
      <c r="C31" s="89"/>
      <c r="D31" s="58"/>
      <c r="E31" s="108"/>
      <c r="F31" s="87"/>
      <c r="G31" s="58"/>
      <c r="H31" s="41"/>
    </row>
    <row r="32" spans="1:8" s="68" customFormat="1" ht="26.25" customHeight="1">
      <c r="A32" s="37" t="s">
        <v>77</v>
      </c>
      <c r="B32" s="46" t="s">
        <v>92</v>
      </c>
      <c r="C32" s="89"/>
      <c r="D32" s="58"/>
      <c r="E32" s="109"/>
      <c r="F32" s="87"/>
      <c r="G32" s="58"/>
      <c r="H32" s="41"/>
    </row>
    <row r="33" spans="1:8" ht="65.25" customHeight="1">
      <c r="A33" s="50" t="s">
        <v>78</v>
      </c>
      <c r="B33" s="46" t="s">
        <v>93</v>
      </c>
      <c r="C33" s="89"/>
      <c r="D33" s="58"/>
      <c r="E33" s="108"/>
      <c r="F33" s="87"/>
      <c r="G33" s="58"/>
      <c r="H33" s="41"/>
    </row>
    <row r="34" spans="1:8" ht="38.25">
      <c r="A34" s="37" t="s">
        <v>79</v>
      </c>
      <c r="B34" s="46" t="s">
        <v>94</v>
      </c>
      <c r="C34" s="89"/>
      <c r="D34" s="58"/>
      <c r="E34" s="108"/>
      <c r="F34" s="87"/>
      <c r="G34" s="58"/>
      <c r="H34" s="41"/>
    </row>
    <row r="35" spans="1:8" ht="25.5">
      <c r="A35" s="37" t="s">
        <v>80</v>
      </c>
      <c r="B35" s="46" t="s">
        <v>133</v>
      </c>
      <c r="C35" s="89"/>
      <c r="D35" s="59"/>
      <c r="E35" s="108"/>
      <c r="F35" s="87"/>
      <c r="G35" s="59"/>
      <c r="H35" s="41"/>
    </row>
    <row r="36" spans="1:8">
      <c r="A36" s="37" t="s">
        <v>81</v>
      </c>
      <c r="B36" s="46" t="s">
        <v>95</v>
      </c>
      <c r="C36" s="89"/>
      <c r="D36" s="59"/>
      <c r="E36" s="108"/>
      <c r="F36" s="87"/>
      <c r="G36" s="59"/>
      <c r="H36" s="41"/>
    </row>
    <row r="37" spans="1:8" ht="25.5">
      <c r="A37" s="37" t="s">
        <v>82</v>
      </c>
      <c r="B37" s="46" t="s">
        <v>127</v>
      </c>
      <c r="C37" s="89"/>
      <c r="D37" s="59"/>
      <c r="E37" s="108"/>
      <c r="F37" s="87"/>
      <c r="G37" s="59"/>
      <c r="H37" s="41"/>
    </row>
    <row r="38" spans="1:8" ht="51">
      <c r="A38" s="37" t="s">
        <v>183</v>
      </c>
      <c r="B38" s="74" t="s">
        <v>185</v>
      </c>
      <c r="C38" s="89"/>
      <c r="D38" s="59"/>
      <c r="E38" s="108"/>
      <c r="F38" s="87"/>
      <c r="G38" s="59"/>
      <c r="H38" s="41"/>
    </row>
    <row r="39" spans="1:8" s="36" customFormat="1" ht="18" customHeight="1">
      <c r="A39" s="124" t="s">
        <v>147</v>
      </c>
      <c r="B39" s="125"/>
      <c r="C39" s="89"/>
      <c r="D39" s="59"/>
      <c r="E39" s="111"/>
      <c r="F39" s="87"/>
      <c r="G39" s="59"/>
      <c r="H39" s="59"/>
    </row>
    <row r="40" spans="1:8" ht="25.5">
      <c r="A40" s="73" t="s">
        <v>83</v>
      </c>
      <c r="B40" s="46" t="s">
        <v>186</v>
      </c>
      <c r="C40" s="89"/>
      <c r="D40" s="59"/>
      <c r="E40" s="108"/>
      <c r="F40" s="87"/>
      <c r="G40" s="59"/>
      <c r="H40" s="41"/>
    </row>
    <row r="41" spans="1:8">
      <c r="A41" s="73" t="s">
        <v>84</v>
      </c>
      <c r="B41" s="46" t="s">
        <v>99</v>
      </c>
      <c r="C41" s="89"/>
      <c r="D41" s="59"/>
      <c r="E41" s="108"/>
      <c r="F41" s="87"/>
      <c r="G41" s="59"/>
      <c r="H41" s="41"/>
    </row>
    <row r="42" spans="1:8">
      <c r="A42" s="37" t="s">
        <v>85</v>
      </c>
      <c r="B42" s="46" t="s">
        <v>187</v>
      </c>
      <c r="C42" s="89"/>
      <c r="D42" s="59"/>
      <c r="E42" s="108"/>
      <c r="F42" s="87"/>
      <c r="G42" s="59"/>
      <c r="H42" s="41"/>
    </row>
    <row r="43" spans="1:8">
      <c r="A43" s="37" t="s">
        <v>87</v>
      </c>
      <c r="B43" s="46" t="s">
        <v>151</v>
      </c>
      <c r="C43" s="89"/>
      <c r="D43" s="59"/>
      <c r="E43" s="108"/>
      <c r="F43" s="87"/>
      <c r="G43" s="59"/>
      <c r="H43" s="41"/>
    </row>
    <row r="44" spans="1:8">
      <c r="A44" s="37" t="s">
        <v>88</v>
      </c>
      <c r="B44" s="46" t="s">
        <v>135</v>
      </c>
      <c r="C44" s="89"/>
      <c r="D44" s="59"/>
      <c r="E44" s="108"/>
      <c r="F44" s="87"/>
      <c r="G44" s="59"/>
      <c r="H44" s="41"/>
    </row>
    <row r="45" spans="1:8">
      <c r="A45" s="37" t="s">
        <v>89</v>
      </c>
      <c r="B45" s="82" t="s">
        <v>188</v>
      </c>
      <c r="C45" s="89"/>
      <c r="D45" s="59"/>
      <c r="E45" s="108"/>
      <c r="F45" s="87"/>
      <c r="G45" s="59"/>
      <c r="H45" s="41"/>
    </row>
    <row r="46" spans="1:8">
      <c r="A46" s="37" t="s">
        <v>96</v>
      </c>
      <c r="B46" s="46" t="s">
        <v>134</v>
      </c>
      <c r="C46" s="89"/>
      <c r="D46" s="59"/>
      <c r="E46" s="108"/>
      <c r="F46" s="87"/>
      <c r="G46" s="59"/>
      <c r="H46" s="59"/>
    </row>
    <row r="47" spans="1:8">
      <c r="A47" s="37" t="s">
        <v>97</v>
      </c>
      <c r="B47" s="46" t="s">
        <v>189</v>
      </c>
      <c r="C47" s="89"/>
      <c r="D47" s="59"/>
      <c r="E47" s="108"/>
      <c r="F47" s="87"/>
      <c r="G47" s="88"/>
      <c r="H47" s="59"/>
    </row>
    <row r="48" spans="1:8" ht="16.5" customHeight="1">
      <c r="A48" s="37" t="s">
        <v>98</v>
      </c>
      <c r="B48" s="46" t="s">
        <v>190</v>
      </c>
      <c r="C48" s="89"/>
      <c r="D48" s="59"/>
      <c r="E48" s="108"/>
      <c r="F48" s="87"/>
      <c r="G48" s="59"/>
      <c r="H48" s="59"/>
    </row>
    <row r="49" spans="1:8" ht="51">
      <c r="A49" s="83" t="s">
        <v>100</v>
      </c>
      <c r="B49" s="48" t="s">
        <v>191</v>
      </c>
      <c r="C49" s="89"/>
      <c r="D49" s="69"/>
      <c r="E49" s="108"/>
      <c r="F49" s="87"/>
      <c r="G49" s="90"/>
      <c r="H49" s="69"/>
    </row>
    <row r="50" spans="1:8">
      <c r="A50" s="37" t="s">
        <v>101</v>
      </c>
      <c r="B50" s="71" t="s">
        <v>136</v>
      </c>
      <c r="C50" s="89"/>
      <c r="D50" s="59"/>
      <c r="E50" s="108"/>
      <c r="F50" s="87"/>
      <c r="G50" s="59"/>
      <c r="H50" s="59"/>
    </row>
    <row r="51" spans="1:8" s="70" customFormat="1">
      <c r="A51" s="72" t="s">
        <v>111</v>
      </c>
      <c r="B51" s="71" t="s">
        <v>192</v>
      </c>
      <c r="C51" s="89"/>
      <c r="D51" s="59"/>
      <c r="E51" s="112"/>
      <c r="F51" s="87"/>
      <c r="G51" s="59"/>
      <c r="H51" s="59"/>
    </row>
    <row r="52" spans="1:8">
      <c r="A52" s="37" t="s">
        <v>112</v>
      </c>
      <c r="B52" s="71" t="s">
        <v>193</v>
      </c>
      <c r="C52" s="89"/>
      <c r="D52" s="67"/>
      <c r="E52" s="108"/>
      <c r="F52" s="87"/>
      <c r="G52" s="67"/>
      <c r="H52" s="67"/>
    </row>
    <row r="53" spans="1:8" ht="38.25">
      <c r="A53" s="37" t="s">
        <v>113</v>
      </c>
      <c r="B53" s="71" t="s">
        <v>157</v>
      </c>
      <c r="C53" s="89"/>
      <c r="D53" s="67"/>
      <c r="E53" s="108"/>
      <c r="F53" s="87"/>
      <c r="G53" s="67"/>
      <c r="H53" s="67"/>
    </row>
    <row r="54" spans="1:8">
      <c r="A54" s="37" t="s">
        <v>116</v>
      </c>
      <c r="B54" s="71" t="s">
        <v>118</v>
      </c>
      <c r="C54" s="89"/>
      <c r="D54" s="67"/>
      <c r="E54" s="108"/>
      <c r="F54" s="87"/>
      <c r="G54" s="67"/>
      <c r="H54" s="67"/>
    </row>
    <row r="55" spans="1:8" s="68" customFormat="1" ht="17.25" customHeight="1">
      <c r="A55" s="37" t="s">
        <v>117</v>
      </c>
      <c r="B55" s="71" t="s">
        <v>137</v>
      </c>
      <c r="C55" s="89"/>
      <c r="D55" s="67"/>
      <c r="E55" s="109"/>
      <c r="F55" s="87"/>
      <c r="G55" s="67"/>
      <c r="H55" s="67"/>
    </row>
    <row r="56" spans="1:8" s="68" customFormat="1" ht="25.5">
      <c r="A56" s="37" t="s">
        <v>154</v>
      </c>
      <c r="B56" s="71" t="s">
        <v>138</v>
      </c>
      <c r="C56" s="89"/>
      <c r="D56" s="67"/>
      <c r="E56" s="109"/>
      <c r="F56" s="87"/>
      <c r="G56" s="67"/>
      <c r="H56" s="67"/>
    </row>
    <row r="57" spans="1:8" s="68" customFormat="1">
      <c r="A57" s="113" t="s">
        <v>184</v>
      </c>
      <c r="B57" s="84" t="s">
        <v>139</v>
      </c>
      <c r="C57" s="89"/>
      <c r="D57" s="77"/>
      <c r="E57" s="109"/>
      <c r="F57" s="87"/>
      <c r="G57" s="77"/>
      <c r="H57" s="77"/>
    </row>
    <row r="58" spans="1:8" s="68" customFormat="1" ht="15.75">
      <c r="A58" s="92" t="s">
        <v>140</v>
      </c>
      <c r="B58" s="80"/>
      <c r="C58" s="60"/>
      <c r="D58" s="55"/>
      <c r="E58" s="55"/>
      <c r="F58" s="87"/>
      <c r="G58" s="55"/>
      <c r="H58" s="55"/>
    </row>
    <row r="59" spans="1:8" s="68" customFormat="1">
      <c r="A59" s="61" t="s">
        <v>44</v>
      </c>
      <c r="B59" s="47" t="s">
        <v>141</v>
      </c>
      <c r="C59" s="85"/>
      <c r="D59" s="93"/>
      <c r="E59" s="85"/>
      <c r="F59" s="87"/>
      <c r="G59" s="93"/>
      <c r="H59" s="59"/>
    </row>
    <row r="60" spans="1:8" s="68" customFormat="1">
      <c r="A60" s="61" t="s">
        <v>45</v>
      </c>
      <c r="B60" s="47" t="s">
        <v>142</v>
      </c>
      <c r="C60" s="94"/>
      <c r="D60" s="94"/>
      <c r="E60" s="94"/>
      <c r="F60" s="96"/>
      <c r="G60" s="94"/>
      <c r="H60" s="59"/>
    </row>
    <row r="61" spans="1:8" s="68" customFormat="1">
      <c r="A61" s="61" t="s">
        <v>46</v>
      </c>
      <c r="B61" s="47" t="s">
        <v>143</v>
      </c>
      <c r="C61" s="94"/>
      <c r="D61" s="94"/>
      <c r="E61" s="94"/>
      <c r="F61" s="96"/>
      <c r="G61" s="94"/>
      <c r="H61" s="59"/>
    </row>
    <row r="62" spans="1:8" s="68" customFormat="1">
      <c r="A62" s="61" t="s">
        <v>86</v>
      </c>
      <c r="B62" s="47" t="s">
        <v>144</v>
      </c>
      <c r="C62" s="94"/>
      <c r="D62" s="94"/>
      <c r="E62" s="94"/>
      <c r="F62" s="96"/>
      <c r="G62" s="94"/>
      <c r="H62" s="59"/>
    </row>
    <row r="63" spans="1:8" s="68" customFormat="1">
      <c r="A63" s="61" t="s">
        <v>125</v>
      </c>
      <c r="B63" s="47" t="s">
        <v>114</v>
      </c>
      <c r="C63" s="94"/>
      <c r="D63" s="94"/>
      <c r="E63" s="94"/>
      <c r="F63" s="96"/>
      <c r="G63" s="94"/>
      <c r="H63" s="59"/>
    </row>
    <row r="64" spans="1:8" ht="66.75" customHeight="1">
      <c r="A64" s="115" t="s">
        <v>110</v>
      </c>
      <c r="B64" s="115"/>
      <c r="C64" s="115"/>
      <c r="D64" s="115"/>
      <c r="E64" s="115"/>
      <c r="F64" s="115"/>
      <c r="G64" s="115"/>
      <c r="H64" s="115"/>
    </row>
    <row r="65" spans="1:10" ht="11.25" customHeight="1">
      <c r="A65" s="60"/>
      <c r="B65" s="54"/>
      <c r="C65" s="62"/>
      <c r="D65" s="63"/>
      <c r="E65" s="63"/>
      <c r="F65" s="63"/>
      <c r="G65" s="55"/>
      <c r="H65" s="55"/>
      <c r="I65" s="55"/>
      <c r="J65" s="55"/>
    </row>
    <row r="66" spans="1:10" ht="15.75" customHeight="1">
      <c r="A66" s="60"/>
      <c r="B66" s="54" t="s">
        <v>26</v>
      </c>
      <c r="C66" s="64" t="s">
        <v>165</v>
      </c>
      <c r="D66" s="63"/>
      <c r="E66" s="63"/>
      <c r="F66" s="63"/>
      <c r="G66" s="55"/>
      <c r="H66" s="55"/>
      <c r="I66" s="55"/>
      <c r="J66" s="55"/>
    </row>
    <row r="67" spans="1:10" ht="19.5" customHeight="1">
      <c r="A67" s="60"/>
      <c r="B67" s="97"/>
      <c r="C67" s="98"/>
      <c r="D67" s="99"/>
      <c r="E67" s="99"/>
      <c r="F67" s="99"/>
      <c r="G67" s="55"/>
      <c r="H67" s="55"/>
      <c r="I67" s="55"/>
      <c r="J67" s="55"/>
    </row>
    <row r="68" spans="1:10" ht="15.75">
      <c r="A68" s="60"/>
      <c r="B68" s="97" t="s">
        <v>28</v>
      </c>
      <c r="C68" s="98"/>
      <c r="D68" s="99"/>
      <c r="E68" s="99"/>
      <c r="F68" s="99"/>
      <c r="G68" s="55"/>
      <c r="H68" s="55"/>
      <c r="I68" s="55"/>
      <c r="J68" s="55"/>
    </row>
    <row r="69" spans="1:10" ht="15.75">
      <c r="A69" s="65"/>
      <c r="B69" s="100" t="s">
        <v>59</v>
      </c>
      <c r="C69" s="101"/>
      <c r="D69" s="101" t="s">
        <v>121</v>
      </c>
      <c r="E69" s="102"/>
      <c r="F69" s="102"/>
      <c r="G69" s="55"/>
      <c r="H69" s="55"/>
      <c r="I69" s="55"/>
      <c r="J69" s="55"/>
    </row>
    <row r="70" spans="1:10" ht="15.75">
      <c r="A70" s="65"/>
      <c r="B70" s="103" t="s">
        <v>29</v>
      </c>
      <c r="C70" s="102" t="s">
        <v>31</v>
      </c>
      <c r="D70" s="102" t="s">
        <v>30</v>
      </c>
      <c r="E70" s="102"/>
      <c r="F70" s="102"/>
      <c r="G70" s="55"/>
      <c r="H70" s="55"/>
      <c r="I70" s="55"/>
      <c r="J70" s="55"/>
    </row>
    <row r="71" spans="1:10" ht="12" customHeight="1">
      <c r="A71" s="65"/>
      <c r="B71" s="97" t="s">
        <v>32</v>
      </c>
      <c r="C71" s="104"/>
      <c r="D71" s="104"/>
      <c r="E71" s="104"/>
      <c r="F71" s="104"/>
      <c r="G71" s="55"/>
      <c r="H71" s="55"/>
      <c r="I71" s="55"/>
      <c r="J71" s="55"/>
    </row>
    <row r="72" spans="1:10" ht="9.75" customHeight="1">
      <c r="A72" s="65"/>
      <c r="B72" s="97"/>
      <c r="C72" s="104"/>
      <c r="D72" s="104"/>
      <c r="E72" s="104"/>
      <c r="F72" s="104"/>
      <c r="G72" s="55"/>
      <c r="H72" s="55"/>
      <c r="I72" s="55"/>
      <c r="J72" s="55"/>
    </row>
    <row r="73" spans="1:10" ht="13.5" customHeight="1">
      <c r="A73" s="65"/>
      <c r="B73" s="97" t="s">
        <v>153</v>
      </c>
      <c r="C73" s="101"/>
      <c r="D73" s="105" t="s">
        <v>152</v>
      </c>
      <c r="E73" s="104"/>
      <c r="F73" s="104"/>
      <c r="G73" s="55"/>
      <c r="H73" s="55"/>
      <c r="I73" s="55"/>
      <c r="J73" s="55"/>
    </row>
    <row r="74" spans="1:10" ht="18.75" customHeight="1">
      <c r="A74" s="65"/>
      <c r="B74" s="106" t="s">
        <v>29</v>
      </c>
      <c r="C74" s="102" t="s">
        <v>31</v>
      </c>
      <c r="D74" s="104" t="s">
        <v>120</v>
      </c>
      <c r="E74" s="104"/>
      <c r="F74" s="104"/>
      <c r="G74" s="55"/>
      <c r="H74" s="55"/>
      <c r="I74" s="55"/>
      <c r="J74" s="55"/>
    </row>
    <row r="75" spans="1:10" ht="15.75">
      <c r="A75" s="65"/>
      <c r="B75" s="97"/>
      <c r="C75" s="104"/>
      <c r="D75" s="104"/>
      <c r="E75" s="104"/>
      <c r="F75" s="104"/>
      <c r="G75" s="55"/>
      <c r="H75" s="55"/>
      <c r="I75" s="55"/>
      <c r="J75" s="55"/>
    </row>
    <row r="76" spans="1:10" ht="15.75">
      <c r="A76" s="65"/>
      <c r="B76" s="107" t="s">
        <v>64</v>
      </c>
      <c r="C76" s="101"/>
      <c r="D76" s="101" t="s">
        <v>122</v>
      </c>
      <c r="E76" s="104"/>
      <c r="F76" s="104"/>
      <c r="G76" s="55"/>
      <c r="H76" s="55"/>
      <c r="I76" s="55"/>
      <c r="J76" s="55"/>
    </row>
    <row r="77" spans="1:10" ht="15.75">
      <c r="A77" s="65"/>
      <c r="B77" s="103" t="s">
        <v>29</v>
      </c>
      <c r="C77" s="102" t="s">
        <v>31</v>
      </c>
      <c r="D77" s="102" t="s">
        <v>30</v>
      </c>
      <c r="E77" s="104"/>
      <c r="F77" s="104"/>
      <c r="G77" s="55"/>
      <c r="H77" s="55"/>
      <c r="I77" s="55"/>
      <c r="J77" s="55"/>
    </row>
    <row r="78" spans="1:10" ht="15.75">
      <c r="B78" s="97"/>
      <c r="C78" s="102"/>
      <c r="D78" s="104"/>
      <c r="E78" s="104"/>
      <c r="F78" s="104"/>
      <c r="G78" s="55"/>
      <c r="H78" s="55"/>
      <c r="I78" s="55"/>
      <c r="J78" s="55"/>
    </row>
    <row r="79" spans="1:10" ht="15.75">
      <c r="A79" s="65"/>
      <c r="B79" s="107" t="s">
        <v>158</v>
      </c>
      <c r="C79" s="101"/>
      <c r="D79" s="101" t="s">
        <v>159</v>
      </c>
      <c r="E79" s="102"/>
      <c r="F79" s="102"/>
      <c r="G79" s="55"/>
      <c r="H79" s="55"/>
      <c r="I79" s="55"/>
      <c r="J79" s="55"/>
    </row>
    <row r="80" spans="1:10" ht="15.75">
      <c r="A80" s="65"/>
      <c r="B80" s="103" t="s">
        <v>29</v>
      </c>
      <c r="C80" s="102" t="s">
        <v>31</v>
      </c>
      <c r="D80" s="102" t="s">
        <v>30</v>
      </c>
      <c r="E80" s="102"/>
      <c r="F80" s="102"/>
      <c r="G80" s="55"/>
      <c r="H80" s="55"/>
      <c r="I80" s="55"/>
      <c r="J80" s="55"/>
    </row>
    <row r="81" spans="1:10" ht="11.25" customHeight="1">
      <c r="B81" s="97"/>
      <c r="C81" s="102"/>
      <c r="D81" s="104"/>
      <c r="E81" s="104"/>
      <c r="F81" s="104"/>
      <c r="G81" s="55"/>
      <c r="H81" s="55"/>
      <c r="I81" s="55"/>
      <c r="J81" s="55"/>
    </row>
    <row r="82" spans="1:10" ht="12.75" customHeight="1">
      <c r="B82" s="97"/>
      <c r="C82" s="102"/>
      <c r="D82" s="104"/>
      <c r="E82" s="102"/>
      <c r="F82" s="102"/>
      <c r="G82" s="55"/>
      <c r="H82" s="55"/>
      <c r="I82" s="55"/>
      <c r="J82" s="55"/>
    </row>
    <row r="83" spans="1:10" ht="12.75" customHeight="1">
      <c r="A83" s="65"/>
      <c r="B83" s="107" t="s">
        <v>102</v>
      </c>
      <c r="C83" s="101"/>
      <c r="D83" s="101" t="s">
        <v>123</v>
      </c>
      <c r="E83" s="104"/>
      <c r="F83" s="104"/>
      <c r="G83" s="55"/>
      <c r="H83" s="55"/>
      <c r="I83" s="55"/>
      <c r="J83" s="55"/>
    </row>
    <row r="84" spans="1:10" ht="16.5" customHeight="1">
      <c r="A84" s="65"/>
      <c r="B84" s="103" t="s">
        <v>29</v>
      </c>
      <c r="C84" s="102" t="s">
        <v>31</v>
      </c>
      <c r="D84" s="102" t="s">
        <v>30</v>
      </c>
      <c r="E84" s="102"/>
      <c r="F84" s="102"/>
      <c r="G84" s="55"/>
      <c r="H84" s="55"/>
      <c r="I84" s="55"/>
      <c r="J84" s="55"/>
    </row>
    <row r="85" spans="1:10" ht="11.25" customHeight="1">
      <c r="A85" s="60"/>
      <c r="B85" s="97"/>
      <c r="C85" s="104"/>
      <c r="D85" s="99"/>
      <c r="E85" s="102"/>
      <c r="F85" s="102"/>
      <c r="G85" s="55"/>
      <c r="H85" s="55"/>
      <c r="I85" s="55"/>
      <c r="J85" s="55"/>
    </row>
    <row r="86" spans="1:10" ht="21" customHeight="1">
      <c r="A86" s="60"/>
      <c r="B86" s="97" t="s">
        <v>61</v>
      </c>
      <c r="C86" s="104"/>
      <c r="D86" s="99"/>
      <c r="E86" s="99"/>
      <c r="F86" s="99"/>
      <c r="G86" s="55"/>
      <c r="H86" s="55"/>
      <c r="I86" s="55"/>
      <c r="J86" s="55"/>
    </row>
    <row r="87" spans="1:10" ht="15.75">
      <c r="A87" s="60"/>
      <c r="B87" s="103" t="s">
        <v>29</v>
      </c>
      <c r="C87" s="101"/>
      <c r="D87" s="101" t="s">
        <v>124</v>
      </c>
      <c r="E87" s="99"/>
      <c r="F87" s="99"/>
      <c r="G87" s="55"/>
      <c r="H87" s="55"/>
      <c r="I87" s="55"/>
      <c r="J87" s="55"/>
    </row>
    <row r="88" spans="1:10" ht="15.75">
      <c r="A88" s="60"/>
      <c r="B88" s="97"/>
      <c r="C88" s="102" t="s">
        <v>31</v>
      </c>
      <c r="D88" s="102" t="s">
        <v>30</v>
      </c>
      <c r="E88" s="99"/>
      <c r="F88" s="99"/>
      <c r="G88" s="55"/>
      <c r="H88" s="55"/>
      <c r="I88" s="55"/>
      <c r="J88" s="55"/>
    </row>
    <row r="89" spans="1:10" ht="15.75">
      <c r="A89" s="60"/>
      <c r="B89" s="97"/>
      <c r="C89" s="102"/>
      <c r="D89" s="104"/>
      <c r="E89" s="99"/>
      <c r="F89" s="99"/>
      <c r="G89" s="55"/>
      <c r="H89" s="55"/>
      <c r="I89" s="55"/>
      <c r="J89" s="55"/>
    </row>
    <row r="90" spans="1:10">
      <c r="A90" s="60"/>
      <c r="B90" s="54"/>
      <c r="C90" s="55"/>
      <c r="D90" s="63"/>
      <c r="E90" s="63"/>
      <c r="F90" s="63"/>
      <c r="G90" s="55"/>
      <c r="H90" s="55"/>
      <c r="I90" s="55"/>
      <c r="J90" s="55"/>
    </row>
    <row r="91" spans="1:10">
      <c r="A91" s="60"/>
      <c r="B91" s="54"/>
      <c r="C91" s="62"/>
      <c r="D91" s="63"/>
      <c r="E91" s="63"/>
      <c r="F91" s="63"/>
      <c r="G91" s="55"/>
      <c r="H91" s="55"/>
      <c r="I91" s="55"/>
      <c r="J91" s="55"/>
    </row>
    <row r="92" spans="1:10">
      <c r="A92" s="60"/>
      <c r="B92" s="54"/>
      <c r="C92" s="62"/>
      <c r="D92" s="63"/>
      <c r="E92" s="63"/>
      <c r="F92" s="63"/>
      <c r="G92" s="55"/>
      <c r="H92" s="55"/>
      <c r="I92" s="55"/>
      <c r="J92" s="55"/>
    </row>
    <row r="93" spans="1:10" ht="13.5" customHeight="1">
      <c r="A93" s="60"/>
      <c r="B93" s="54"/>
      <c r="C93" s="62"/>
      <c r="D93" s="63"/>
      <c r="E93" s="63"/>
      <c r="F93" s="63"/>
      <c r="G93" s="55"/>
      <c r="H93" s="55"/>
      <c r="I93" s="55"/>
      <c r="J93" s="55"/>
    </row>
    <row r="94" spans="1:10">
      <c r="A94" s="60"/>
      <c r="B94" s="54"/>
      <c r="C94" s="62"/>
      <c r="D94" s="63"/>
      <c r="E94" s="63"/>
      <c r="F94" s="63"/>
      <c r="G94" s="55"/>
      <c r="H94" s="55"/>
      <c r="I94" s="55"/>
      <c r="J94" s="55"/>
    </row>
    <row r="95" spans="1:10">
      <c r="A95" s="60"/>
      <c r="B95" s="54"/>
      <c r="C95" s="62"/>
      <c r="D95" s="63"/>
      <c r="E95" s="63"/>
      <c r="F95" s="63"/>
      <c r="G95" s="55"/>
      <c r="H95" s="55"/>
      <c r="I95" s="55"/>
      <c r="J95" s="55"/>
    </row>
    <row r="96" spans="1:10">
      <c r="A96" s="60"/>
      <c r="B96" s="54"/>
      <c r="C96" s="62"/>
      <c r="D96" s="63"/>
      <c r="E96" s="63"/>
      <c r="F96" s="63"/>
      <c r="G96" s="55"/>
      <c r="H96" s="55"/>
      <c r="I96" s="55"/>
      <c r="J96" s="55"/>
    </row>
    <row r="97" spans="1:10" ht="8.25" customHeight="1">
      <c r="A97" s="60"/>
      <c r="B97" s="54"/>
      <c r="C97" s="62"/>
      <c r="D97" s="63"/>
      <c r="E97" s="63"/>
      <c r="F97" s="63"/>
      <c r="G97" s="55"/>
      <c r="H97" s="55"/>
      <c r="I97" s="55"/>
      <c r="J97" s="55"/>
    </row>
    <row r="98" spans="1:10" ht="13.5" customHeight="1">
      <c r="A98" s="60"/>
      <c r="B98" s="54"/>
      <c r="C98" s="62"/>
      <c r="D98" s="63"/>
      <c r="E98" s="63"/>
      <c r="F98" s="63"/>
      <c r="G98" s="55"/>
      <c r="H98" s="55"/>
      <c r="I98" s="55"/>
      <c r="J98" s="55"/>
    </row>
    <row r="99" spans="1:10">
      <c r="A99" s="60"/>
      <c r="B99" s="54"/>
      <c r="C99" s="62"/>
      <c r="D99" s="63"/>
      <c r="E99" s="63"/>
      <c r="F99" s="63"/>
      <c r="G99" s="55"/>
      <c r="H99" s="55"/>
      <c r="I99" s="55"/>
      <c r="J99" s="55"/>
    </row>
    <row r="100" spans="1:10">
      <c r="A100" s="60"/>
      <c r="B100" s="54"/>
      <c r="C100" s="62"/>
      <c r="D100" s="63"/>
      <c r="E100" s="63"/>
      <c r="F100" s="63"/>
      <c r="G100" s="55"/>
      <c r="H100" s="55"/>
      <c r="I100" s="55"/>
      <c r="J100" s="55"/>
    </row>
    <row r="101" spans="1:10" ht="7.5" customHeight="1">
      <c r="A101" s="60"/>
      <c r="B101" s="54"/>
      <c r="C101" s="62"/>
      <c r="D101" s="63"/>
      <c r="E101" s="63"/>
      <c r="F101" s="63"/>
      <c r="G101" s="55"/>
      <c r="H101" s="55"/>
      <c r="I101" s="55"/>
      <c r="J101" s="55"/>
    </row>
    <row r="102" spans="1:10">
      <c r="A102" s="60"/>
      <c r="B102" s="54"/>
      <c r="C102" s="62"/>
      <c r="D102" s="63"/>
      <c r="E102" s="63"/>
      <c r="F102" s="63"/>
      <c r="G102" s="55"/>
      <c r="H102" s="55"/>
      <c r="I102" s="55"/>
      <c r="J102" s="55"/>
    </row>
    <row r="103" spans="1:10">
      <c r="C103" s="3"/>
      <c r="D103" s="4"/>
      <c r="E103" s="4"/>
      <c r="F103" s="4"/>
      <c r="G103" s="55"/>
      <c r="H103" s="55"/>
      <c r="I103" s="55"/>
      <c r="J103" s="55"/>
    </row>
    <row r="104" spans="1:10">
      <c r="C104" s="3"/>
      <c r="D104" s="4"/>
      <c r="E104" s="4"/>
      <c r="F104" s="4"/>
      <c r="G104" s="55"/>
      <c r="H104" s="55"/>
      <c r="I104" s="55"/>
      <c r="J104" s="55"/>
    </row>
    <row r="105" spans="1:10">
      <c r="C105" s="3"/>
      <c r="D105" s="4"/>
      <c r="E105" s="4"/>
      <c r="F105" s="4"/>
      <c r="J105" s="55"/>
    </row>
    <row r="106" spans="1:10">
      <c r="C106" s="3"/>
      <c r="D106" s="4"/>
      <c r="E106" s="4"/>
      <c r="F106" s="4"/>
      <c r="J106" s="55"/>
    </row>
    <row r="107" spans="1:10">
      <c r="C107" s="3"/>
      <c r="D107" s="4"/>
      <c r="E107" s="4"/>
      <c r="F107" s="4"/>
    </row>
    <row r="108" spans="1:10">
      <c r="C108" s="3"/>
      <c r="D108" s="4"/>
      <c r="E108" s="4"/>
      <c r="F108" s="4"/>
    </row>
    <row r="109" spans="1:10">
      <c r="C109" s="3"/>
      <c r="D109" s="4"/>
      <c r="E109" s="4"/>
      <c r="F109" s="4"/>
    </row>
    <row r="110" spans="1:10">
      <c r="C110" s="3"/>
      <c r="D110" s="4"/>
      <c r="E110" s="4"/>
      <c r="F110" s="4"/>
    </row>
    <row r="111" spans="1:10">
      <c r="C111" s="3"/>
      <c r="D111" s="4"/>
      <c r="E111" s="4"/>
      <c r="F111" s="4"/>
    </row>
    <row r="112" spans="1:10">
      <c r="C112" s="3"/>
      <c r="D112" s="4"/>
      <c r="E112" s="4"/>
      <c r="F112" s="4"/>
    </row>
  </sheetData>
  <mergeCells count="7">
    <mergeCell ref="A64:H64"/>
    <mergeCell ref="A1:E1"/>
    <mergeCell ref="A2:A3"/>
    <mergeCell ref="B2:B3"/>
    <mergeCell ref="C2:E2"/>
    <mergeCell ref="A39:B39"/>
    <mergeCell ref="F2:H2"/>
  </mergeCells>
  <pageMargins left="0.25" right="0.25" top="0.75" bottom="0.75" header="0.3" footer="0.3"/>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zoomScale="115" zoomScaleNormal="115" workbookViewId="0">
      <selection activeCell="E29" sqref="E29"/>
    </sheetView>
  </sheetViews>
  <sheetFormatPr defaultColWidth="35.85546875" defaultRowHeight="15"/>
  <cols>
    <col min="1" max="1" width="3.140625" style="2" bestFit="1" customWidth="1"/>
    <col min="2" max="2" width="45.42578125" style="2" customWidth="1"/>
    <col min="3" max="3" width="24.7109375" style="2" customWidth="1"/>
    <col min="4" max="4" width="13.7109375" style="2" customWidth="1"/>
    <col min="5" max="5" width="19.28515625" style="2" customWidth="1"/>
    <col min="6" max="6" width="21" style="2" customWidth="1"/>
    <col min="7" max="7" width="19.28515625" style="2" customWidth="1"/>
    <col min="8" max="8" width="102.5703125" style="2" customWidth="1"/>
    <col min="9" max="16384" width="35.85546875" style="2"/>
  </cols>
  <sheetData>
    <row r="1" spans="1:8" ht="18" customHeight="1">
      <c r="B1" s="126" t="s">
        <v>56</v>
      </c>
      <c r="C1" s="126"/>
      <c r="D1" s="126"/>
      <c r="E1" s="126"/>
      <c r="F1" s="126"/>
      <c r="G1" s="126"/>
      <c r="H1" s="126"/>
    </row>
    <row r="2" spans="1:8">
      <c r="D2" s="6"/>
      <c r="E2" s="6"/>
      <c r="F2" s="6"/>
      <c r="G2" s="6"/>
      <c r="H2" s="6"/>
    </row>
    <row r="3" spans="1:8" ht="15" customHeight="1">
      <c r="A3" s="127" t="s">
        <v>36</v>
      </c>
      <c r="B3" s="127"/>
      <c r="C3" s="128" t="s">
        <v>47</v>
      </c>
      <c r="D3" s="128"/>
      <c r="E3" s="128"/>
      <c r="F3" s="128"/>
      <c r="G3" s="128"/>
      <c r="H3" s="128"/>
    </row>
    <row r="4" spans="1:8" ht="15" customHeight="1">
      <c r="A4" s="129" t="s">
        <v>21</v>
      </c>
      <c r="B4" s="129"/>
      <c r="C4" s="128" t="s">
        <v>48</v>
      </c>
      <c r="D4" s="128"/>
      <c r="E4" s="128"/>
      <c r="F4" s="128"/>
      <c r="G4" s="128"/>
      <c r="H4" s="128"/>
    </row>
    <row r="5" spans="1:8" ht="47.25" customHeight="1">
      <c r="A5" s="134" t="s">
        <v>49</v>
      </c>
      <c r="B5" s="134"/>
      <c r="C5" s="134"/>
      <c r="D5" s="134"/>
      <c r="E5" s="134"/>
      <c r="F5" s="134"/>
      <c r="G5" s="134"/>
      <c r="H5" s="134"/>
    </row>
    <row r="6" spans="1:8" ht="46.5" customHeight="1">
      <c r="A6" s="137" t="s">
        <v>37</v>
      </c>
      <c r="B6" s="139" t="s">
        <v>14</v>
      </c>
      <c r="C6" s="139" t="s">
        <v>15</v>
      </c>
      <c r="D6" s="139" t="s">
        <v>35</v>
      </c>
      <c r="E6" s="139" t="s">
        <v>22</v>
      </c>
      <c r="F6" s="135" t="s">
        <v>50</v>
      </c>
      <c r="G6" s="135" t="s">
        <v>52</v>
      </c>
      <c r="H6" s="135" t="s">
        <v>53</v>
      </c>
    </row>
    <row r="7" spans="1:8" ht="21" customHeight="1">
      <c r="A7" s="138"/>
      <c r="B7" s="139"/>
      <c r="C7" s="139"/>
      <c r="D7" s="139"/>
      <c r="E7" s="139"/>
      <c r="F7" s="136"/>
      <c r="G7" s="136"/>
      <c r="H7" s="136"/>
    </row>
    <row r="8" spans="1:8" ht="45" customHeight="1">
      <c r="A8" s="5">
        <v>1</v>
      </c>
      <c r="B8" s="23" t="s">
        <v>40</v>
      </c>
      <c r="C8" s="42" t="s">
        <v>155</v>
      </c>
      <c r="D8" s="42">
        <v>80</v>
      </c>
      <c r="E8" s="42" t="s">
        <v>17</v>
      </c>
      <c r="F8" s="140" t="s">
        <v>51</v>
      </c>
      <c r="G8" s="140" t="s">
        <v>58</v>
      </c>
      <c r="H8" s="140" t="s">
        <v>54</v>
      </c>
    </row>
    <row r="9" spans="1:8" ht="183.75" customHeight="1">
      <c r="A9" s="19">
        <v>3</v>
      </c>
      <c r="B9" s="23" t="s">
        <v>43</v>
      </c>
      <c r="C9" s="42" t="s">
        <v>126</v>
      </c>
      <c r="D9" s="42">
        <v>20</v>
      </c>
      <c r="E9" s="42" t="s">
        <v>18</v>
      </c>
      <c r="F9" s="141"/>
      <c r="G9" s="141"/>
      <c r="H9" s="141"/>
    </row>
    <row r="10" spans="1:8" s="18" customFormat="1" ht="14.25">
      <c r="A10" s="25"/>
      <c r="B10" s="130" t="s">
        <v>33</v>
      </c>
      <c r="C10" s="131"/>
      <c r="D10" s="21">
        <v>80</v>
      </c>
      <c r="E10" s="21"/>
      <c r="F10" s="22"/>
      <c r="G10" s="22"/>
      <c r="H10" s="22"/>
    </row>
    <row r="11" spans="1:8" s="18" customFormat="1" ht="14.25">
      <c r="A11" s="25"/>
      <c r="B11" s="130" t="s">
        <v>19</v>
      </c>
      <c r="C11" s="131"/>
      <c r="D11" s="21">
        <f>SUM(D8:D9)</f>
        <v>100</v>
      </c>
      <c r="E11" s="21"/>
      <c r="F11" s="22"/>
      <c r="G11" s="22"/>
      <c r="H11" s="22"/>
    </row>
    <row r="12" spans="1:8">
      <c r="A12" s="26"/>
      <c r="B12" s="132" t="s">
        <v>34</v>
      </c>
      <c r="C12" s="133"/>
      <c r="D12" s="20"/>
      <c r="E12" s="20"/>
      <c r="F12" s="20"/>
      <c r="G12" s="20"/>
      <c r="H12" s="20"/>
    </row>
    <row r="14" spans="1:8">
      <c r="B14" s="13"/>
    </row>
    <row r="15" spans="1:8">
      <c r="B15" s="2" t="s">
        <v>26</v>
      </c>
      <c r="C15" s="1" t="s">
        <v>27</v>
      </c>
    </row>
    <row r="16" spans="1:8">
      <c r="A16" s="1"/>
      <c r="B16" s="31" t="s">
        <v>28</v>
      </c>
      <c r="C16" s="3"/>
      <c r="D16" s="4"/>
      <c r="E16" s="4"/>
    </row>
    <row r="17" spans="1:8" ht="30">
      <c r="A17" s="31"/>
      <c r="B17" s="35" t="s">
        <v>59</v>
      </c>
      <c r="C17" s="32"/>
      <c r="D17" s="33" t="s">
        <v>60</v>
      </c>
      <c r="E17" s="32"/>
      <c r="F17" s="33"/>
    </row>
    <row r="18" spans="1:8">
      <c r="A18" s="31"/>
      <c r="B18" s="32" t="s">
        <v>29</v>
      </c>
      <c r="C18" s="32"/>
      <c r="D18" s="32" t="s">
        <v>30</v>
      </c>
      <c r="E18" s="32"/>
      <c r="F18" s="32" t="s">
        <v>31</v>
      </c>
      <c r="G18" s="1"/>
      <c r="H18" s="1"/>
    </row>
    <row r="19" spans="1:8">
      <c r="A19" s="31"/>
      <c r="B19" s="31"/>
      <c r="C19" s="31"/>
      <c r="D19" s="31"/>
      <c r="E19" s="31"/>
      <c r="F19" s="31"/>
      <c r="G19" s="1"/>
      <c r="H19" s="1"/>
    </row>
    <row r="20" spans="1:8">
      <c r="A20" s="31"/>
      <c r="B20" s="31" t="s">
        <v>32</v>
      </c>
      <c r="C20" s="31"/>
      <c r="D20" s="31"/>
      <c r="E20" s="31"/>
      <c r="F20" s="31"/>
    </row>
    <row r="21" spans="1:8" ht="23.25">
      <c r="A21" s="31"/>
      <c r="B21" s="51" t="s">
        <v>153</v>
      </c>
      <c r="C21" s="31"/>
      <c r="D21" s="31" t="s">
        <v>152</v>
      </c>
      <c r="E21" s="31"/>
      <c r="F21" s="33"/>
    </row>
    <row r="22" spans="1:8">
      <c r="A22" s="31"/>
      <c r="B22" s="52" t="s">
        <v>29</v>
      </c>
      <c r="C22" s="31"/>
      <c r="D22" s="31" t="s">
        <v>104</v>
      </c>
      <c r="E22" s="31"/>
      <c r="F22" s="32" t="s">
        <v>31</v>
      </c>
      <c r="G22" s="1"/>
      <c r="H22" s="1"/>
    </row>
    <row r="23" spans="1:8">
      <c r="A23" s="31"/>
      <c r="B23" s="38"/>
      <c r="C23" s="31"/>
      <c r="D23" s="31"/>
      <c r="E23" s="31"/>
      <c r="G23" s="1"/>
      <c r="H23" s="1"/>
    </row>
    <row r="24" spans="1:8">
      <c r="A24" s="31"/>
      <c r="B24" s="34" t="s">
        <v>105</v>
      </c>
      <c r="D24" s="33" t="s">
        <v>63</v>
      </c>
      <c r="E24" s="32"/>
      <c r="F24" s="33"/>
    </row>
    <row r="25" spans="1:8">
      <c r="A25" s="31"/>
      <c r="B25" s="32" t="s">
        <v>29</v>
      </c>
      <c r="D25" s="32" t="s">
        <v>30</v>
      </c>
      <c r="E25" s="32"/>
      <c r="F25" s="32" t="s">
        <v>31</v>
      </c>
    </row>
    <row r="26" spans="1:8">
      <c r="A26" s="31"/>
      <c r="B26" s="32"/>
      <c r="D26" s="31"/>
      <c r="E26" s="31"/>
      <c r="F26" s="31"/>
    </row>
    <row r="27" spans="1:8">
      <c r="A27" s="1"/>
      <c r="C27" s="3"/>
    </row>
    <row r="28" spans="1:8">
      <c r="A28" s="1"/>
      <c r="B28" s="34" t="s">
        <v>166</v>
      </c>
      <c r="D28" s="33" t="s">
        <v>167</v>
      </c>
      <c r="E28" s="32"/>
      <c r="F28" s="33"/>
    </row>
    <row r="29" spans="1:8">
      <c r="A29" s="1"/>
      <c r="B29" s="32" t="s">
        <v>29</v>
      </c>
      <c r="D29" s="32" t="s">
        <v>30</v>
      </c>
      <c r="E29" s="32"/>
      <c r="F29" s="32" t="s">
        <v>31</v>
      </c>
    </row>
    <row r="30" spans="1:8">
      <c r="A30" s="1"/>
      <c r="D30" s="4"/>
      <c r="E30" s="4"/>
    </row>
    <row r="31" spans="1:8">
      <c r="A31" s="1"/>
      <c r="C31" s="3"/>
      <c r="D31" s="4"/>
      <c r="E31" s="4"/>
    </row>
    <row r="32" spans="1:8">
      <c r="B32" s="44" t="s">
        <v>102</v>
      </c>
      <c r="C32" s="32"/>
      <c r="D32" s="33" t="s">
        <v>103</v>
      </c>
      <c r="E32" s="32"/>
      <c r="F32" s="33"/>
    </row>
    <row r="33" spans="2:6">
      <c r="B33" s="39" t="s">
        <v>29</v>
      </c>
      <c r="C33" s="32"/>
      <c r="D33" s="32" t="s">
        <v>30</v>
      </c>
      <c r="E33" s="32"/>
      <c r="F33" s="32" t="s">
        <v>31</v>
      </c>
    </row>
    <row r="35" spans="2:6">
      <c r="B35" s="31" t="s">
        <v>32</v>
      </c>
      <c r="D35" s="31"/>
      <c r="E35" s="31"/>
      <c r="F35" s="31"/>
    </row>
    <row r="36" spans="2:6">
      <c r="B36" s="34" t="s">
        <v>61</v>
      </c>
      <c r="D36" s="33" t="s">
        <v>62</v>
      </c>
      <c r="E36" s="32"/>
      <c r="F36" s="33"/>
    </row>
    <row r="37" spans="2:6">
      <c r="B37" s="32" t="s">
        <v>29</v>
      </c>
      <c r="D37" s="32" t="s">
        <v>30</v>
      </c>
      <c r="E37" s="32"/>
      <c r="F37" s="32" t="s">
        <v>31</v>
      </c>
    </row>
    <row r="39" spans="2:6">
      <c r="D39" s="31"/>
      <c r="E39" s="31"/>
      <c r="F39" s="31"/>
    </row>
  </sheetData>
  <mergeCells count="20">
    <mergeCell ref="B10:C10"/>
    <mergeCell ref="B11:C11"/>
    <mergeCell ref="B12:C12"/>
    <mergeCell ref="A5:H5"/>
    <mergeCell ref="F6:F7"/>
    <mergeCell ref="A6:A7"/>
    <mergeCell ref="B6:B7"/>
    <mergeCell ref="C6:C7"/>
    <mergeCell ref="D6:D7"/>
    <mergeCell ref="E6:E7"/>
    <mergeCell ref="F8:F9"/>
    <mergeCell ref="G6:G7"/>
    <mergeCell ref="H6:H7"/>
    <mergeCell ref="H8:H9"/>
    <mergeCell ref="G8:G9"/>
    <mergeCell ref="B1:H1"/>
    <mergeCell ref="A3:B3"/>
    <mergeCell ref="C3:H3"/>
    <mergeCell ref="A4:B4"/>
    <mergeCell ref="C4:H4"/>
  </mergeCells>
  <dataValidations count="1">
    <dataValidation type="list" allowBlank="1" showInputMessage="1" showErrorMessage="1" sqref="E8:E9">
      <formula1>#REF!</formula1>
    </dataValidation>
  </dataValidations>
  <pageMargins left="0.7" right="0.7" top="0.75" bottom="0.75" header="0.3" footer="0.3"/>
  <pageSetup paperSize="9" scale="5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opLeftCell="A5" zoomScale="130" zoomScaleNormal="130" workbookViewId="0">
      <selection activeCell="R6" sqref="R6:T6"/>
    </sheetView>
  </sheetViews>
  <sheetFormatPr defaultColWidth="35.85546875" defaultRowHeight="15"/>
  <cols>
    <col min="1" max="1" width="3.140625" style="2" bestFit="1" customWidth="1"/>
    <col min="2" max="2" width="45.42578125" style="2" customWidth="1"/>
    <col min="3" max="3" width="17.5703125" style="2" customWidth="1"/>
    <col min="4" max="4" width="13.7109375" style="2" customWidth="1"/>
    <col min="5" max="5" width="19.28515625" style="2" customWidth="1"/>
    <col min="6" max="6" width="14.7109375" style="14" customWidth="1"/>
    <col min="7" max="7" width="7.85546875" style="2" customWidth="1"/>
    <col min="8" max="8" width="19" style="2" customWidth="1"/>
    <col min="9" max="9" width="14.28515625" style="14" customWidth="1"/>
    <col min="10" max="10" width="7.85546875" style="2" customWidth="1"/>
    <col min="11" max="11" width="19" style="2" customWidth="1"/>
    <col min="12" max="12" width="13.85546875" style="14" customWidth="1"/>
    <col min="13" max="13" width="7.85546875" style="2" customWidth="1"/>
    <col min="14" max="14" width="19" style="2" customWidth="1"/>
    <col min="15" max="15" width="15" style="2" customWidth="1"/>
    <col min="16" max="16" width="8.140625" style="2" customWidth="1"/>
    <col min="17" max="17" width="18.85546875" style="2" customWidth="1"/>
    <col min="18" max="18" width="14.28515625" style="2" customWidth="1"/>
    <col min="19" max="19" width="8.7109375" style="2" customWidth="1"/>
    <col min="20" max="20" width="17.7109375" style="2" customWidth="1"/>
    <col min="21" max="16384" width="35.85546875" style="2"/>
  </cols>
  <sheetData>
    <row r="1" spans="1:20" ht="18" customHeight="1">
      <c r="B1" s="126" t="s">
        <v>20</v>
      </c>
      <c r="C1" s="126"/>
      <c r="D1" s="126"/>
      <c r="E1" s="126"/>
      <c r="F1" s="126"/>
      <c r="G1" s="126"/>
      <c r="H1" s="126"/>
      <c r="I1" s="126"/>
      <c r="J1" s="126"/>
      <c r="K1" s="126"/>
      <c r="L1" s="126"/>
      <c r="M1" s="126"/>
      <c r="N1" s="126"/>
    </row>
    <row r="2" spans="1:20">
      <c r="D2" s="6"/>
      <c r="E2" s="6"/>
      <c r="F2" s="6"/>
      <c r="G2" s="6"/>
      <c r="H2" s="6"/>
      <c r="I2" s="6"/>
      <c r="J2" s="6"/>
      <c r="L2" s="2"/>
    </row>
    <row r="3" spans="1:20" ht="15" customHeight="1">
      <c r="A3" s="127" t="s">
        <v>36</v>
      </c>
      <c r="B3" s="127"/>
      <c r="C3" s="143" t="s">
        <v>47</v>
      </c>
      <c r="D3" s="143"/>
      <c r="E3" s="143"/>
      <c r="F3" s="143"/>
      <c r="G3" s="143"/>
      <c r="H3" s="143"/>
      <c r="I3" s="143"/>
      <c r="J3" s="143"/>
      <c r="K3" s="143"/>
      <c r="L3" s="143"/>
      <c r="M3" s="143"/>
      <c r="N3" s="144"/>
    </row>
    <row r="4" spans="1:20" ht="15" customHeight="1">
      <c r="A4" s="129" t="s">
        <v>21</v>
      </c>
      <c r="B4" s="129"/>
      <c r="C4" s="143" t="s">
        <v>48</v>
      </c>
      <c r="D4" s="143"/>
      <c r="E4" s="143"/>
      <c r="F4" s="143"/>
      <c r="G4" s="143"/>
      <c r="H4" s="143"/>
      <c r="I4" s="143"/>
      <c r="J4" s="143"/>
      <c r="K4" s="143"/>
      <c r="L4" s="143"/>
      <c r="M4" s="143"/>
      <c r="N4" s="144"/>
    </row>
    <row r="5" spans="1:20" ht="73.5" customHeight="1">
      <c r="A5" s="142" t="s">
        <v>49</v>
      </c>
      <c r="B5" s="142"/>
      <c r="C5" s="142"/>
      <c r="D5" s="142"/>
      <c r="E5" s="142"/>
      <c r="F5" s="142"/>
      <c r="G5" s="142"/>
      <c r="H5" s="142"/>
      <c r="I5" s="142"/>
      <c r="J5" s="142"/>
      <c r="K5" s="142"/>
      <c r="L5" s="142"/>
      <c r="M5" s="142"/>
      <c r="N5" s="142"/>
    </row>
    <row r="6" spans="1:20" ht="46.5" customHeight="1">
      <c r="A6" s="137" t="s">
        <v>37</v>
      </c>
      <c r="B6" s="148" t="s">
        <v>14</v>
      </c>
      <c r="C6" s="148" t="s">
        <v>15</v>
      </c>
      <c r="D6" s="148" t="s">
        <v>35</v>
      </c>
      <c r="E6" s="148" t="s">
        <v>22</v>
      </c>
      <c r="F6" s="145" t="s">
        <v>163</v>
      </c>
      <c r="G6" s="145"/>
      <c r="H6" s="145"/>
      <c r="I6" s="145" t="s">
        <v>168</v>
      </c>
      <c r="J6" s="145"/>
      <c r="K6" s="145"/>
      <c r="L6" s="145" t="s">
        <v>164</v>
      </c>
      <c r="M6" s="145"/>
      <c r="N6" s="145"/>
      <c r="O6" s="145" t="s">
        <v>169</v>
      </c>
      <c r="P6" s="145"/>
      <c r="Q6" s="145"/>
      <c r="R6" s="145" t="s">
        <v>170</v>
      </c>
      <c r="S6" s="145"/>
      <c r="T6" s="145"/>
    </row>
    <row r="7" spans="1:20" ht="21" customHeight="1">
      <c r="A7" s="138"/>
      <c r="B7" s="148"/>
      <c r="C7" s="148"/>
      <c r="D7" s="148"/>
      <c r="E7" s="148"/>
      <c r="F7" s="7" t="s">
        <v>23</v>
      </c>
      <c r="G7" s="8" t="s">
        <v>16</v>
      </c>
      <c r="H7" s="8" t="s">
        <v>24</v>
      </c>
      <c r="I7" s="7" t="s">
        <v>23</v>
      </c>
      <c r="J7" s="8" t="s">
        <v>16</v>
      </c>
      <c r="K7" s="8" t="s">
        <v>24</v>
      </c>
      <c r="L7" s="7" t="s">
        <v>23</v>
      </c>
      <c r="M7" s="8" t="s">
        <v>16</v>
      </c>
      <c r="N7" s="8" t="s">
        <v>24</v>
      </c>
      <c r="O7" s="7" t="s">
        <v>23</v>
      </c>
      <c r="P7" s="8" t="s">
        <v>16</v>
      </c>
      <c r="Q7" s="8" t="s">
        <v>24</v>
      </c>
      <c r="R7" s="7" t="s">
        <v>23</v>
      </c>
      <c r="S7" s="8" t="s">
        <v>16</v>
      </c>
      <c r="T7" s="8" t="s">
        <v>24</v>
      </c>
    </row>
    <row r="8" spans="1:20" ht="30">
      <c r="A8" s="5">
        <v>1</v>
      </c>
      <c r="B8" s="23" t="s">
        <v>40</v>
      </c>
      <c r="C8" s="24" t="s">
        <v>156</v>
      </c>
      <c r="D8" s="24">
        <v>80</v>
      </c>
      <c r="E8" s="24" t="s">
        <v>17</v>
      </c>
      <c r="F8" s="10">
        <v>0</v>
      </c>
      <c r="G8" s="27">
        <v>0</v>
      </c>
      <c r="H8" s="9" t="s">
        <v>160</v>
      </c>
      <c r="I8" s="10">
        <v>0</v>
      </c>
      <c r="J8" s="10">
        <f>I8*D8</f>
        <v>0</v>
      </c>
      <c r="K8" s="9"/>
      <c r="L8" s="10">
        <v>80</v>
      </c>
      <c r="M8" s="10">
        <v>80</v>
      </c>
      <c r="N8" s="9" t="s">
        <v>161</v>
      </c>
      <c r="O8" s="10">
        <v>80</v>
      </c>
      <c r="P8" s="10">
        <v>80</v>
      </c>
      <c r="Q8" s="9" t="s">
        <v>161</v>
      </c>
      <c r="R8" s="10">
        <v>80</v>
      </c>
      <c r="S8" s="10">
        <v>80</v>
      </c>
      <c r="T8" s="9" t="s">
        <v>161</v>
      </c>
    </row>
    <row r="9" spans="1:20" ht="30">
      <c r="A9" s="19">
        <v>2</v>
      </c>
      <c r="B9" s="23" t="s">
        <v>43</v>
      </c>
      <c r="C9" s="24" t="s">
        <v>126</v>
      </c>
      <c r="D9" s="24">
        <v>20</v>
      </c>
      <c r="E9" s="24" t="s">
        <v>18</v>
      </c>
      <c r="F9" s="10">
        <v>0</v>
      </c>
      <c r="G9" s="27">
        <v>0</v>
      </c>
      <c r="H9" s="9"/>
      <c r="I9" s="10">
        <v>20</v>
      </c>
      <c r="J9" s="10">
        <v>20</v>
      </c>
      <c r="K9" s="9"/>
      <c r="L9" s="10">
        <v>20</v>
      </c>
      <c r="M9" s="10">
        <v>20</v>
      </c>
      <c r="N9" s="9" t="s">
        <v>162</v>
      </c>
      <c r="O9" s="10">
        <v>20</v>
      </c>
      <c r="P9" s="10">
        <v>20</v>
      </c>
      <c r="Q9" s="9" t="s">
        <v>161</v>
      </c>
      <c r="R9" s="10">
        <v>20</v>
      </c>
      <c r="S9" s="10">
        <v>20</v>
      </c>
      <c r="T9" s="9" t="s">
        <v>161</v>
      </c>
    </row>
    <row r="10" spans="1:20">
      <c r="A10" s="19">
        <v>3</v>
      </c>
      <c r="B10" s="130" t="s">
        <v>33</v>
      </c>
      <c r="C10" s="131"/>
      <c r="D10" s="21">
        <v>80</v>
      </c>
      <c r="E10" s="21"/>
      <c r="F10" s="17"/>
      <c r="G10" s="17">
        <v>0</v>
      </c>
      <c r="H10" s="16"/>
      <c r="I10" s="17"/>
      <c r="J10" s="17">
        <v>20</v>
      </c>
      <c r="K10" s="16"/>
      <c r="L10" s="17"/>
      <c r="M10" s="17">
        <v>80</v>
      </c>
      <c r="N10" s="16"/>
      <c r="O10" s="17"/>
      <c r="P10" s="17">
        <v>80</v>
      </c>
      <c r="Q10" s="16"/>
      <c r="R10" s="17"/>
      <c r="S10" s="17">
        <v>80</v>
      </c>
      <c r="T10" s="16"/>
    </row>
    <row r="11" spans="1:20" s="18" customFormat="1" ht="14.25">
      <c r="A11" s="25"/>
      <c r="B11" s="130" t="s">
        <v>19</v>
      </c>
      <c r="C11" s="131"/>
      <c r="D11" s="21">
        <f>SUM(D8:D9)</f>
        <v>100</v>
      </c>
      <c r="E11" s="21"/>
      <c r="F11" s="17"/>
      <c r="G11" s="17">
        <v>0</v>
      </c>
      <c r="H11" s="16"/>
      <c r="I11" s="17"/>
      <c r="J11" s="17">
        <v>20</v>
      </c>
      <c r="K11" s="16"/>
      <c r="L11" s="17"/>
      <c r="M11" s="17">
        <v>20</v>
      </c>
      <c r="N11" s="16"/>
      <c r="O11" s="17"/>
      <c r="P11" s="17">
        <v>20</v>
      </c>
      <c r="Q11" s="16"/>
      <c r="R11" s="17"/>
      <c r="S11" s="17">
        <v>20</v>
      </c>
      <c r="T11" s="16"/>
    </row>
    <row r="12" spans="1:20" s="18" customFormat="1" ht="45">
      <c r="A12" s="25"/>
      <c r="B12" s="132" t="s">
        <v>34</v>
      </c>
      <c r="C12" s="133"/>
      <c r="D12" s="11"/>
      <c r="E12" s="11"/>
      <c r="F12" s="95" t="s">
        <v>55</v>
      </c>
      <c r="G12" s="28">
        <f>SUM(G8:G9)</f>
        <v>0</v>
      </c>
      <c r="H12" s="29"/>
      <c r="I12" s="30" t="s">
        <v>55</v>
      </c>
      <c r="J12" s="28">
        <f>SUM(J8:J9)</f>
        <v>20</v>
      </c>
      <c r="K12" s="29"/>
      <c r="L12" s="30" t="s">
        <v>55</v>
      </c>
      <c r="M12" s="30">
        <f>SUM(M8:M9)</f>
        <v>100</v>
      </c>
      <c r="N12" s="12"/>
      <c r="O12" s="30" t="s">
        <v>55</v>
      </c>
      <c r="P12" s="28">
        <f>SUM(P8:P9)</f>
        <v>100</v>
      </c>
      <c r="Q12" s="29"/>
      <c r="R12" s="30" t="s">
        <v>55</v>
      </c>
      <c r="S12" s="28">
        <f>SUM(S8:S9)</f>
        <v>100</v>
      </c>
      <c r="T12" s="29"/>
    </row>
    <row r="13" spans="1:20">
      <c r="A13" s="26"/>
    </row>
    <row r="14" spans="1:20">
      <c r="B14" s="146" t="s">
        <v>25</v>
      </c>
      <c r="C14" s="146"/>
      <c r="D14" s="146"/>
      <c r="E14" s="146"/>
      <c r="F14" s="146"/>
      <c r="G14" s="146"/>
      <c r="H14" s="146"/>
      <c r="I14" s="146"/>
      <c r="J14" s="146"/>
      <c r="K14" s="146"/>
      <c r="L14" s="146"/>
      <c r="M14" s="146"/>
      <c r="N14" s="146"/>
    </row>
    <row r="15" spans="1:20" ht="21.75" customHeight="1">
      <c r="B15" s="13"/>
    </row>
    <row r="16" spans="1:20">
      <c r="B16" s="147" t="s">
        <v>39</v>
      </c>
      <c r="C16" s="147"/>
      <c r="D16" s="147"/>
      <c r="E16" s="147"/>
      <c r="F16" s="147"/>
      <c r="G16" s="147"/>
      <c r="H16" s="147"/>
      <c r="I16" s="147"/>
      <c r="J16" s="147"/>
      <c r="K16" s="147"/>
      <c r="L16" s="147"/>
      <c r="M16" s="147"/>
      <c r="N16" s="147"/>
    </row>
    <row r="17" spans="2:12" ht="60" customHeight="1">
      <c r="B17" s="2" t="s">
        <v>26</v>
      </c>
      <c r="C17" s="1" t="s">
        <v>27</v>
      </c>
      <c r="F17" s="2"/>
      <c r="I17" s="2"/>
      <c r="L17" s="2"/>
    </row>
    <row r="18" spans="2:12">
      <c r="F18" s="2"/>
      <c r="I18" s="2"/>
      <c r="L18" s="2"/>
    </row>
    <row r="19" spans="2:12">
      <c r="B19" s="2" t="s">
        <v>28</v>
      </c>
      <c r="F19" s="2"/>
      <c r="I19" s="2"/>
      <c r="L19" s="2"/>
    </row>
    <row r="20" spans="2:12">
      <c r="B20" s="15"/>
      <c r="C20" s="1"/>
      <c r="D20" s="15"/>
      <c r="E20" s="1"/>
      <c r="F20" s="15"/>
      <c r="I20" s="2"/>
      <c r="L20" s="2"/>
    </row>
    <row r="21" spans="2:12">
      <c r="B21" s="1" t="s">
        <v>29</v>
      </c>
      <c r="C21" s="1"/>
      <c r="D21" s="1" t="s">
        <v>30</v>
      </c>
      <c r="E21" s="1"/>
      <c r="F21" s="1" t="s">
        <v>31</v>
      </c>
      <c r="I21" s="2"/>
      <c r="L21" s="2"/>
    </row>
    <row r="22" spans="2:12">
      <c r="F22" s="2"/>
      <c r="I22" s="2"/>
      <c r="L22" s="2"/>
    </row>
    <row r="23" spans="2:12">
      <c r="B23" s="2" t="s">
        <v>32</v>
      </c>
      <c r="F23" s="2"/>
      <c r="I23" s="2"/>
      <c r="L23" s="2"/>
    </row>
    <row r="24" spans="2:12">
      <c r="B24" s="15"/>
      <c r="C24" s="1"/>
      <c r="D24" s="15"/>
      <c r="E24" s="1"/>
      <c r="F24" s="15"/>
      <c r="I24" s="2"/>
      <c r="L24" s="2"/>
    </row>
    <row r="25" spans="2:12">
      <c r="B25" s="1" t="s">
        <v>29</v>
      </c>
      <c r="C25" s="1"/>
      <c r="D25" s="1" t="s">
        <v>30</v>
      </c>
      <c r="E25" s="1"/>
      <c r="F25" s="1" t="s">
        <v>31</v>
      </c>
      <c r="I25" s="2"/>
      <c r="L25" s="2"/>
    </row>
  </sheetData>
  <mergeCells count="21">
    <mergeCell ref="R6:T6"/>
    <mergeCell ref="B14:N14"/>
    <mergeCell ref="B16:N16"/>
    <mergeCell ref="B6:B7"/>
    <mergeCell ref="C6:C7"/>
    <mergeCell ref="D6:D7"/>
    <mergeCell ref="E6:E7"/>
    <mergeCell ref="F6:H6"/>
    <mergeCell ref="I6:K6"/>
    <mergeCell ref="L6:N6"/>
    <mergeCell ref="O6:Q6"/>
    <mergeCell ref="A3:B3"/>
    <mergeCell ref="A4:B4"/>
    <mergeCell ref="B1:N1"/>
    <mergeCell ref="C3:N3"/>
    <mergeCell ref="C4:N4"/>
    <mergeCell ref="A5:N5"/>
    <mergeCell ref="B10:C10"/>
    <mergeCell ref="B11:C11"/>
    <mergeCell ref="B12:C12"/>
    <mergeCell ref="A6:A7"/>
  </mergeCells>
  <dataValidations count="2">
    <dataValidation type="list" allowBlank="1" showInputMessage="1" showErrorMessage="1" sqref="F12 I12 L12 O12 R12">
      <formula1>#REF!</formula1>
    </dataValidation>
    <dataValidation type="list" allowBlank="1" showInputMessage="1" showErrorMessage="1" sqref="E8:E9">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Табл соответствия тех.требовани</vt:lpstr>
      <vt:lpstr>Критерии оценки</vt:lpstr>
      <vt:lpstr>Результат оценки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2025-09-11T05:17:47Z</dcterms:modified>
</cp:coreProperties>
</file>